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F3069B6E-B3AD-4ED2-BB37-6FB3E8B4040E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Saving" sheetId="2" r:id="rId1"/>
    <sheet name="Grading" sheetId="5" r:id="rId2"/>
    <sheet name="Disbursment" sheetId="4" r:id="rId3"/>
    <sheet name="os and NPA" sheetId="6" r:id="rId4"/>
  </sheets>
  <definedNames>
    <definedName name="_xlnm.Print_Titles" localSheetId="0">Saving!$1:$7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6" l="1"/>
  <c r="E61" i="6"/>
  <c r="E53" i="6"/>
  <c r="E30" i="6"/>
  <c r="E27" i="6"/>
  <c r="E22" i="6"/>
  <c r="E19" i="6"/>
  <c r="C61" i="6"/>
  <c r="C53" i="6"/>
  <c r="C30" i="6"/>
  <c r="C27" i="6"/>
  <c r="C22" i="6"/>
  <c r="C19" i="6"/>
  <c r="C65" i="6" s="1"/>
  <c r="F61" i="6" l="1"/>
  <c r="D61" i="6"/>
  <c r="F53" i="6"/>
  <c r="D53" i="6"/>
  <c r="F27" i="6"/>
  <c r="D27" i="6"/>
  <c r="F30" i="6"/>
  <c r="D30" i="6"/>
  <c r="F22" i="6"/>
  <c r="D22" i="6"/>
  <c r="F19" i="6"/>
  <c r="D19" i="6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V54" i="2"/>
  <c r="U54" i="2"/>
  <c r="Q54" i="2"/>
  <c r="P54" i="2"/>
  <c r="L54" i="2"/>
  <c r="K54" i="2"/>
  <c r="G54" i="2"/>
  <c r="F54" i="2"/>
  <c r="V31" i="2"/>
  <c r="U31" i="2"/>
  <c r="Q31" i="2"/>
  <c r="P31" i="2"/>
  <c r="L31" i="2"/>
  <c r="K31" i="2"/>
  <c r="G31" i="2"/>
  <c r="F31" i="2"/>
  <c r="V28" i="2"/>
  <c r="U28" i="2"/>
  <c r="Q28" i="2"/>
  <c r="P28" i="2"/>
  <c r="L28" i="2"/>
  <c r="K28" i="2"/>
  <c r="G28" i="2"/>
  <c r="F28" i="2"/>
  <c r="V23" i="2"/>
  <c r="U23" i="2"/>
  <c r="Q23" i="2"/>
  <c r="P23" i="2"/>
  <c r="L23" i="2"/>
  <c r="K23" i="2"/>
  <c r="G23" i="2"/>
  <c r="F23" i="2"/>
  <c r="D65" i="6" l="1"/>
  <c r="F65" i="6"/>
  <c r="V66" i="2"/>
  <c r="U66" i="2"/>
  <c r="K66" i="2"/>
  <c r="G66" i="2"/>
  <c r="L66" i="2"/>
  <c r="F66" i="2"/>
  <c r="P66" i="2"/>
  <c r="Q66" i="2"/>
  <c r="N64" i="6"/>
  <c r="M64" i="6"/>
  <c r="L64" i="6"/>
  <c r="K64" i="6"/>
  <c r="J64" i="6"/>
  <c r="I64" i="6"/>
  <c r="H64" i="6"/>
  <c r="G64" i="6"/>
  <c r="N61" i="6"/>
  <c r="M61" i="6"/>
  <c r="L61" i="6"/>
  <c r="K61" i="6"/>
  <c r="J61" i="6"/>
  <c r="I61" i="6"/>
  <c r="H61" i="6"/>
  <c r="G61" i="6"/>
  <c r="N53" i="6"/>
  <c r="M53" i="6"/>
  <c r="L53" i="6"/>
  <c r="K53" i="6"/>
  <c r="J53" i="6"/>
  <c r="I53" i="6"/>
  <c r="H53" i="6"/>
  <c r="G53" i="6"/>
  <c r="N30" i="6"/>
  <c r="M30" i="6"/>
  <c r="L30" i="6"/>
  <c r="K30" i="6"/>
  <c r="J30" i="6"/>
  <c r="I30" i="6"/>
  <c r="H30" i="6"/>
  <c r="G30" i="6"/>
  <c r="N27" i="6"/>
  <c r="M27" i="6"/>
  <c r="L27" i="6"/>
  <c r="K27" i="6"/>
  <c r="J27" i="6"/>
  <c r="I27" i="6"/>
  <c r="H27" i="6"/>
  <c r="G27" i="6"/>
  <c r="N22" i="6"/>
  <c r="M22" i="6"/>
  <c r="L22" i="6"/>
  <c r="K22" i="6"/>
  <c r="J22" i="6"/>
  <c r="I22" i="6"/>
  <c r="H22" i="6"/>
  <c r="G22" i="6"/>
  <c r="N19" i="6"/>
  <c r="M19" i="6"/>
  <c r="L19" i="6"/>
  <c r="K19" i="6"/>
  <c r="J19" i="6"/>
  <c r="I19" i="6"/>
  <c r="H19" i="6"/>
  <c r="G19" i="6"/>
  <c r="L64" i="5"/>
  <c r="K64" i="5"/>
  <c r="J64" i="5"/>
  <c r="I64" i="5"/>
  <c r="H64" i="5"/>
  <c r="G64" i="5"/>
  <c r="F64" i="5"/>
  <c r="E64" i="5"/>
  <c r="D64" i="5"/>
  <c r="C64" i="5"/>
  <c r="L61" i="5"/>
  <c r="K61" i="5"/>
  <c r="J61" i="5"/>
  <c r="I61" i="5"/>
  <c r="H61" i="5"/>
  <c r="G61" i="5"/>
  <c r="F61" i="5"/>
  <c r="E61" i="5"/>
  <c r="D61" i="5"/>
  <c r="C61" i="5"/>
  <c r="L53" i="5"/>
  <c r="K53" i="5"/>
  <c r="J53" i="5"/>
  <c r="I53" i="5"/>
  <c r="H53" i="5"/>
  <c r="G53" i="5"/>
  <c r="F53" i="5"/>
  <c r="E53" i="5"/>
  <c r="D53" i="5"/>
  <c r="C53" i="5"/>
  <c r="L30" i="5"/>
  <c r="K30" i="5"/>
  <c r="J30" i="5"/>
  <c r="I30" i="5"/>
  <c r="H30" i="5"/>
  <c r="G30" i="5"/>
  <c r="F30" i="5"/>
  <c r="E30" i="5"/>
  <c r="D30" i="5"/>
  <c r="C30" i="5"/>
  <c r="L27" i="5"/>
  <c r="K27" i="5"/>
  <c r="J27" i="5"/>
  <c r="I27" i="5"/>
  <c r="H27" i="5"/>
  <c r="G27" i="5"/>
  <c r="F27" i="5"/>
  <c r="E27" i="5"/>
  <c r="D27" i="5"/>
  <c r="C27" i="5"/>
  <c r="L22" i="5"/>
  <c r="K22" i="5"/>
  <c r="J22" i="5"/>
  <c r="I22" i="5"/>
  <c r="H22" i="5"/>
  <c r="G22" i="5"/>
  <c r="F22" i="5"/>
  <c r="E22" i="5"/>
  <c r="D22" i="5"/>
  <c r="C22" i="5"/>
  <c r="L19" i="5"/>
  <c r="K19" i="5"/>
  <c r="J19" i="5"/>
  <c r="I19" i="5"/>
  <c r="H19" i="5"/>
  <c r="G19" i="5"/>
  <c r="F19" i="5"/>
  <c r="E19" i="5"/>
  <c r="D19" i="5"/>
  <c r="C19" i="5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R20" i="4"/>
  <c r="Q20" i="4"/>
  <c r="P20" i="4"/>
  <c r="O20" i="4"/>
  <c r="N20" i="4"/>
  <c r="M20" i="4"/>
  <c r="L20" i="4"/>
  <c r="K20" i="4"/>
  <c r="J20" i="4"/>
  <c r="I20" i="4"/>
  <c r="H20" i="4"/>
  <c r="H66" i="4" s="1"/>
  <c r="G20" i="4"/>
  <c r="F20" i="4"/>
  <c r="E20" i="4"/>
  <c r="D20" i="4"/>
  <c r="C20" i="4"/>
  <c r="O66" i="4" l="1"/>
  <c r="N65" i="6"/>
  <c r="M65" i="6"/>
  <c r="L65" i="6"/>
  <c r="G66" i="4"/>
  <c r="J66" i="4"/>
  <c r="Q66" i="4"/>
  <c r="I66" i="4"/>
  <c r="R66" i="4"/>
  <c r="K65" i="6"/>
  <c r="I65" i="6"/>
  <c r="G65" i="6"/>
  <c r="H65" i="6"/>
  <c r="J65" i="6"/>
  <c r="K65" i="5"/>
  <c r="I65" i="5"/>
  <c r="D65" i="5"/>
  <c r="C65" i="5"/>
  <c r="J65" i="5"/>
  <c r="L65" i="5"/>
  <c r="F65" i="5"/>
  <c r="E65" i="5"/>
  <c r="G65" i="5"/>
  <c r="H65" i="5"/>
  <c r="D66" i="4"/>
  <c r="F66" i="4"/>
  <c r="L66" i="4"/>
  <c r="N66" i="4"/>
  <c r="P66" i="4"/>
  <c r="C66" i="4"/>
  <c r="M66" i="4"/>
  <c r="K66" i="4"/>
  <c r="E66" i="4"/>
  <c r="T65" i="2" l="1"/>
  <c r="S65" i="2"/>
  <c r="R65" i="2"/>
  <c r="O65" i="2"/>
  <c r="N65" i="2"/>
  <c r="M65" i="2"/>
  <c r="J65" i="2"/>
  <c r="I65" i="2"/>
  <c r="H65" i="2"/>
  <c r="E65" i="2"/>
  <c r="D65" i="2"/>
  <c r="C65" i="2"/>
  <c r="T62" i="2"/>
  <c r="S62" i="2"/>
  <c r="R62" i="2"/>
  <c r="O62" i="2"/>
  <c r="N62" i="2"/>
  <c r="M62" i="2"/>
  <c r="J62" i="2"/>
  <c r="I62" i="2"/>
  <c r="H62" i="2"/>
  <c r="E62" i="2"/>
  <c r="D62" i="2"/>
  <c r="C62" i="2"/>
  <c r="T54" i="2"/>
  <c r="S54" i="2"/>
  <c r="R54" i="2"/>
  <c r="O54" i="2"/>
  <c r="N54" i="2"/>
  <c r="M54" i="2"/>
  <c r="J54" i="2"/>
  <c r="I54" i="2"/>
  <c r="H54" i="2"/>
  <c r="E54" i="2"/>
  <c r="D54" i="2"/>
  <c r="C54" i="2"/>
  <c r="T31" i="2"/>
  <c r="S31" i="2"/>
  <c r="R31" i="2"/>
  <c r="O31" i="2"/>
  <c r="N31" i="2"/>
  <c r="M31" i="2"/>
  <c r="J31" i="2"/>
  <c r="I31" i="2"/>
  <c r="H31" i="2"/>
  <c r="E31" i="2"/>
  <c r="D31" i="2"/>
  <c r="C31" i="2"/>
  <c r="T28" i="2"/>
  <c r="S28" i="2"/>
  <c r="R28" i="2"/>
  <c r="O28" i="2"/>
  <c r="N28" i="2"/>
  <c r="M28" i="2"/>
  <c r="J28" i="2"/>
  <c r="I28" i="2"/>
  <c r="H28" i="2"/>
  <c r="E28" i="2"/>
  <c r="D28" i="2"/>
  <c r="C28" i="2"/>
  <c r="T23" i="2"/>
  <c r="S23" i="2"/>
  <c r="R23" i="2"/>
  <c r="O23" i="2"/>
  <c r="N23" i="2"/>
  <c r="M23" i="2"/>
  <c r="J23" i="2"/>
  <c r="I23" i="2"/>
  <c r="H23" i="2"/>
  <c r="E23" i="2"/>
  <c r="D23" i="2"/>
  <c r="C23" i="2"/>
  <c r="H66" i="2" l="1"/>
  <c r="N66" i="2"/>
  <c r="O66" i="2"/>
  <c r="C66" i="2"/>
  <c r="E66" i="2"/>
  <c r="T66" i="2"/>
  <c r="I66" i="2"/>
  <c r="S66" i="2"/>
  <c r="R66" i="2"/>
  <c r="D66" i="2"/>
  <c r="J66" i="2"/>
  <c r="M66" i="2"/>
</calcChain>
</file>

<file path=xl/sharedStrings.xml><?xml version="1.0" encoding="utf-8"?>
<sst xmlns="http://schemas.openxmlformats.org/spreadsheetml/2006/main" count="361" uniqueCount="120">
  <si>
    <t>No.</t>
  </si>
  <si>
    <t>Name of Banks</t>
  </si>
  <si>
    <t>Total SHG accounts at the end of the quarter(Cumulative)</t>
  </si>
  <si>
    <t>No. of SHGs</t>
  </si>
  <si>
    <t>No. of Members</t>
  </si>
  <si>
    <t>SUB TOTAL</t>
  </si>
  <si>
    <t>DCCB</t>
  </si>
  <si>
    <t>GSCARDB</t>
  </si>
  <si>
    <t>GSCB</t>
  </si>
  <si>
    <t>AXIS BANK</t>
  </si>
  <si>
    <t>CSB BANK LIMITED</t>
  </si>
  <si>
    <t>CITY UNION BANK</t>
  </si>
  <si>
    <t>DCB BANK</t>
  </si>
  <si>
    <t>DHANLAXMI BANK</t>
  </si>
  <si>
    <t>FEDERAL BANK</t>
  </si>
  <si>
    <t>ICICI BANK</t>
  </si>
  <si>
    <t>IDFC FIRST BANK</t>
  </si>
  <si>
    <t>INDUSIND BANK</t>
  </si>
  <si>
    <t>KARUR VYASYA BANK</t>
  </si>
  <si>
    <t>KOTAK MAHINDRA BANK</t>
  </si>
  <si>
    <t>LAXSHMI VILAS BANK</t>
  </si>
  <si>
    <t>RBL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</si>
  <si>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</si>
  <si>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</si>
  <si>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</si>
  <si>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</si>
  <si>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</si>
  <si>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</si>
  <si>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SURYODAY SMALL FINANCE BANK</t>
  </si>
  <si>
    <t>FINCARE SMALL FINANCE BANK LIMITED</t>
  </si>
  <si>
    <t>PAYMENT BANK</t>
  </si>
  <si>
    <t>INDIA POST PAYMENTS BANK</t>
  </si>
  <si>
    <t>Saving Amount</t>
  </si>
  <si>
    <t>Disbursement During quarter</t>
  </si>
  <si>
    <t>Out of (A),Women SHG</t>
  </si>
  <si>
    <t xml:space="preserve"> Loans disbursed to SHGs with banks during the year FY 2022 - 23</t>
  </si>
  <si>
    <t>Amt. disbursed</t>
  </si>
  <si>
    <t xml:space="preserve">Amt. disbursed </t>
  </si>
  <si>
    <t>of which new SHGs (No.)</t>
  </si>
  <si>
    <t>Out of (A), Woman SHG</t>
  </si>
  <si>
    <t>Out of (B),Woman SHG</t>
  </si>
  <si>
    <t>Limit sanctioned</t>
  </si>
  <si>
    <t>During the quarter</t>
  </si>
  <si>
    <t>Limit sanctioned to SHGs (B)</t>
  </si>
  <si>
    <t>Graded A/cs</t>
  </si>
  <si>
    <t>A/cs sanctioned</t>
  </si>
  <si>
    <t xml:space="preserve">(Amt. in Rs. Lakhs) </t>
  </si>
  <si>
    <t>(Amt. in Rs. Lakhs)</t>
  </si>
  <si>
    <t>Outstanding</t>
  </si>
  <si>
    <t>NPA</t>
  </si>
  <si>
    <t>Out of (A),Woman SHG</t>
  </si>
  <si>
    <t xml:space="preserve"> Total loan outstanding  (A) </t>
  </si>
  <si>
    <t>Amount</t>
  </si>
  <si>
    <t>Total loan outstanding  (B)</t>
  </si>
  <si>
    <t>Out of (A), Cash credit Sanction</t>
  </si>
  <si>
    <t>Out of (B), Cash credit Sanction</t>
  </si>
  <si>
    <t>SBI</t>
  </si>
  <si>
    <t>Out of (A), Women SHGs          (B)</t>
  </si>
  <si>
    <t>Out of (C), Cash credit Sanction</t>
  </si>
  <si>
    <t>Out of (D), Cash credit Sanction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</si>
  <si>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</si>
  <si>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</si>
  <si>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</si>
  <si>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</si>
  <si>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</si>
  <si>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</si>
  <si>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</si>
  <si>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</si>
  <si>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</si>
  <si>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</si>
  <si>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</si>
  <si>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</si>
  <si>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State Bank of India</t>
  </si>
  <si>
    <t>Co-Operative Banks</t>
  </si>
  <si>
    <t>Private Banks</t>
  </si>
  <si>
    <t>HDFC Bank</t>
  </si>
  <si>
    <t>IDBI Bank</t>
  </si>
  <si>
    <t>J &amp; K Bank</t>
  </si>
  <si>
    <t>Karnataka Bank</t>
  </si>
  <si>
    <t>South Indian Bank</t>
  </si>
  <si>
    <t>AU Small Fin. Bank</t>
  </si>
  <si>
    <t>Small Finance Banks</t>
  </si>
  <si>
    <t>Source: Data submmited in rbiacp.slbcindia.com portal by member banks</t>
  </si>
  <si>
    <t xml:space="preserve"> Limit sanctioned to SHGs (A)</t>
  </si>
  <si>
    <t>Sub Total</t>
  </si>
  <si>
    <t>Grand Total</t>
  </si>
  <si>
    <t>Gujarat Gramin Bank</t>
  </si>
  <si>
    <t>Regional Rural Bank</t>
  </si>
  <si>
    <t>Saving Account Details for the quarter ended March 2026</t>
  </si>
  <si>
    <t>Disbursement Details for the quarter ended March 2026</t>
  </si>
  <si>
    <t>Grading and Sanction details for the quarter ended March 2026</t>
  </si>
  <si>
    <t>Outstanding and NPA details for the quarter ended March 2026</t>
  </si>
  <si>
    <t>(A)</t>
  </si>
  <si>
    <t xml:space="preserve"> Loans disbursed to SHGs</t>
  </si>
  <si>
    <t>B</t>
  </si>
  <si>
    <t>Loans disbursed to SHGs</t>
  </si>
  <si>
    <t>A</t>
  </si>
  <si>
    <t>Savings account of SHGs opened during the FY</t>
  </si>
  <si>
    <t>Account</t>
  </si>
  <si>
    <t>C</t>
  </si>
  <si>
    <t>Total savings account of SHGs as on date (Cumulative)</t>
  </si>
  <si>
    <t>D</t>
  </si>
  <si>
    <t xml:space="preserve">Out of (C), Women SHGs  </t>
  </si>
  <si>
    <t xml:space="preserve"> During Year  ( 01.04.2025 To 31.03.2026 )  </t>
  </si>
  <si>
    <t>Disbursement During year (Cumulative from 01.04.2025 to 31.03.2026)</t>
  </si>
  <si>
    <t>Out of (B)</t>
  </si>
  <si>
    <t>New SHGs (No.)</t>
  </si>
  <si>
    <t>Out of (C), Women SHG</t>
  </si>
  <si>
    <t>Out of (D)</t>
  </si>
  <si>
    <t>new SHGs (No.)</t>
  </si>
  <si>
    <t>Out of C</t>
  </si>
  <si>
    <t>During during the Year (from 01.04.2025 to 31.03.2026)</t>
  </si>
  <si>
    <t>Amt</t>
  </si>
  <si>
    <t>NPA as on March 2026</t>
  </si>
  <si>
    <t>Outstanding as on March 2026</t>
  </si>
  <si>
    <t>Total Loan</t>
  </si>
  <si>
    <t>Annexure - 52(i)</t>
  </si>
  <si>
    <t>Annexure - 52(iii)</t>
  </si>
  <si>
    <t>Annexure - 52(ii)</t>
  </si>
  <si>
    <t>Annexure - 52(iv)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</si>
</sst>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20"/>
      <color theme="1"/>
      <name val="Arial Black"/>
      <family val="2"/>
    </font>
    <font>
      <sz val="20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5"/>
      <name val="Arial"/>
      <family val="2"/>
    </font>
    <font>
      <sz val="12"/>
      <name val="Arial Black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 Black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 Black"/>
      <family val="2"/>
    </font>
    <font>
      <b/>
      <sz val="11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/>
    <xf numFmtId="0" fontId="14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Alignment="1">
      <alignment vertical="center" wrapText="1"/>
    </xf>
    <xf numFmtId="3" fontId="15" fillId="0" borderId="1" xfId="0" applyNumberFormat="1" applyFont="1" applyBorder="1"/>
    <xf numFmtId="3" fontId="15" fillId="0" borderId="0" xfId="0" applyNumberFormat="1" applyFont="1"/>
    <xf numFmtId="3" fontId="19" fillId="0" borderId="1" xfId="0" applyNumberFormat="1" applyFont="1" applyBorder="1"/>
    <xf numFmtId="0" fontId="2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1" fillId="0" borderId="0" xfId="0" applyFont="1"/>
    <xf numFmtId="0" fontId="17" fillId="0" borderId="0" xfId="0" applyFont="1"/>
    <xf numFmtId="0" fontId="14" fillId="0" borderId="1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24" fillId="0" borderId="1" xfId="0" applyFont="1" applyBorder="1"/>
    <xf numFmtId="0" fontId="24" fillId="0" borderId="0" xfId="0" applyFont="1"/>
    <xf numFmtId="0" fontId="22" fillId="0" borderId="1" xfId="0" applyFont="1" applyBorder="1"/>
    <xf numFmtId="3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17" fontId="1" fillId="0" borderId="2" xfId="0" applyNumberFormat="1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6" fillId="0" borderId="1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0" fillId="0" borderId="4" xfId="0" applyFont="1" applyBorder="1" applyAlignment="1">
      <alignment horizontal="right" vertical="center" wrapText="1"/>
    </xf>
    <xf numFmtId="0" fontId="21" fillId="0" borderId="0" xfId="0" applyFont="1" applyAlignment="1">
      <alignment horizontal="right" wrapText="1"/>
    </xf>
    <xf numFmtId="0" fontId="17" fillId="0" borderId="1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7"/>
  <sheetViews>
    <sheetView view="pageBreakPreview" zoomScale="80" zoomScaleNormal="80" zoomScaleSheetLayoutView="80" workbookViewId="0">
      <selection sqref="A1:V1"/>
    </sheetView>
  </sheetViews>
  <sheetFormatPr defaultRowHeight="14.25" x14ac:dyDescent="0.2"/>
  <cols>
    <col min="1" max="1" width="6.5703125" style="23" bestFit="1" customWidth="1"/>
    <col min="2" max="2" width="31" style="23" customWidth="1"/>
    <col min="3" max="3" width="10.28515625" style="23" bestFit="1" customWidth="1"/>
    <col min="4" max="4" width="12.42578125" style="23" bestFit="1" customWidth="1"/>
    <col min="5" max="5" width="12.28515625" style="23" bestFit="1" customWidth="1"/>
    <col min="6" max="6" width="13" style="23" bestFit="1" customWidth="1"/>
    <col min="7" max="7" width="12.28515625" style="23" bestFit="1" customWidth="1"/>
    <col min="8" max="8" width="10.28515625" style="23" bestFit="1" customWidth="1"/>
    <col min="9" max="9" width="14.140625" style="23" bestFit="1" customWidth="1"/>
    <col min="10" max="10" width="12.28515625" style="23" bestFit="1" customWidth="1"/>
    <col min="11" max="11" width="13" style="23" bestFit="1" customWidth="1"/>
    <col min="12" max="12" width="12.28515625" style="23" bestFit="1" customWidth="1"/>
    <col min="13" max="13" width="12" style="23" bestFit="1" customWidth="1"/>
    <col min="14" max="14" width="14.28515625" style="23" bestFit="1" customWidth="1"/>
    <col min="15" max="15" width="12.28515625" style="23" bestFit="1" customWidth="1"/>
    <col min="16" max="16" width="13" style="23" bestFit="1" customWidth="1"/>
    <col min="17" max="17" width="12.28515625" style="23" bestFit="1" customWidth="1"/>
    <col min="18" max="18" width="12" style="23" bestFit="1" customWidth="1"/>
    <col min="19" max="19" width="14.28515625" style="23" bestFit="1" customWidth="1"/>
    <col min="20" max="20" width="12.28515625" style="23" bestFit="1" customWidth="1"/>
    <col min="21" max="21" width="13" style="23" bestFit="1" customWidth="1"/>
    <col min="22" max="22" width="12.28515625" style="23" bestFit="1" customWidth="1"/>
    <col min="23" max="16384" width="9.140625" style="23"/>
  </cols>
  <sheetData>
    <row r="1" spans="1:257" ht="31.5" customHeight="1" x14ac:dyDescent="0.4">
      <c r="A1" s="67" t="s">
        <v>116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57" ht="23.25" customHeight="1" x14ac:dyDescent="0.35">
      <c r="A2" s="38" t="s">
        <v>88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57" ht="20.25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s="17"/>
      <c r="P3" s="17"/>
      <c r="Q3" s="17"/>
      <c r="R3" s="17"/>
      <c r="S3" s="66" t="s">
        <v>47</v>
      </c>
      <c r="T3" s="66"/>
      <c r="U3" s="66"/>
      <c r="V3" s="66"/>
    </row>
    <row r="4" spans="1:257" ht="21" thickBot="1" x14ac:dyDescent="0.25">
      <c r="A4" s="41" t="s">
        <v>0</v>
      </c>
      <c r="B4" s="41" t="s">
        <v>1</v>
      </c>
      <c r="C4" s="69" t="s">
        <v>103</v>
      </c>
      <c r="D4" s="69"/>
      <c r="E4" s="69"/>
      <c r="F4" s="69"/>
      <c r="G4" s="69"/>
      <c r="H4" s="69"/>
      <c r="I4" s="69"/>
      <c r="J4" s="69"/>
      <c r="K4" s="70"/>
      <c r="L4" s="70"/>
      <c r="M4" s="41" t="s">
        <v>2</v>
      </c>
      <c r="N4" s="41"/>
      <c r="O4" s="41"/>
      <c r="P4" s="41"/>
      <c r="Q4" s="41"/>
      <c r="R4" s="41"/>
      <c r="S4" s="41"/>
      <c r="T4" s="41"/>
      <c r="U4" s="41"/>
      <c r="V4" s="41"/>
    </row>
    <row r="5" spans="1:257" s="24" customFormat="1" ht="51" customHeight="1" x14ac:dyDescent="0.25">
      <c r="A5" s="41"/>
      <c r="B5" s="41"/>
      <c r="C5" s="42" t="s">
        <v>97</v>
      </c>
      <c r="D5" s="68"/>
      <c r="E5" s="68"/>
      <c r="F5" s="42" t="s">
        <v>54</v>
      </c>
      <c r="G5" s="68"/>
      <c r="H5" s="42" t="s">
        <v>57</v>
      </c>
      <c r="I5" s="68"/>
      <c r="J5" s="68"/>
      <c r="K5" s="42" t="s">
        <v>55</v>
      </c>
      <c r="L5" s="68"/>
      <c r="M5" s="42" t="s">
        <v>100</v>
      </c>
      <c r="N5" s="68"/>
      <c r="O5" s="68"/>
      <c r="P5" s="42" t="s">
        <v>58</v>
      </c>
      <c r="Q5" s="68"/>
      <c r="R5" s="42" t="s">
        <v>102</v>
      </c>
      <c r="S5" s="68"/>
      <c r="T5" s="68"/>
      <c r="U5" s="42" t="s">
        <v>59</v>
      </c>
      <c r="V5" s="68"/>
    </row>
    <row r="6" spans="1:257" ht="18" x14ac:dyDescent="0.2">
      <c r="A6" s="41"/>
      <c r="B6" s="41"/>
      <c r="C6" s="57" t="s">
        <v>96</v>
      </c>
      <c r="D6" s="59"/>
      <c r="E6" s="58"/>
      <c r="F6" s="57"/>
      <c r="G6" s="58"/>
      <c r="H6" s="57" t="s">
        <v>94</v>
      </c>
      <c r="I6" s="59"/>
      <c r="J6" s="58"/>
      <c r="K6" s="57"/>
      <c r="L6" s="58"/>
      <c r="M6" s="57" t="s">
        <v>99</v>
      </c>
      <c r="N6" s="59"/>
      <c r="O6" s="58"/>
      <c r="P6" s="57"/>
      <c r="Q6" s="58"/>
      <c r="R6" s="57" t="s">
        <v>101</v>
      </c>
      <c r="S6" s="59"/>
      <c r="T6" s="58"/>
      <c r="U6" s="57"/>
      <c r="V6" s="58"/>
    </row>
    <row r="7" spans="1:257" ht="75.75" customHeight="1" x14ac:dyDescent="0.2">
      <c r="A7" s="41"/>
      <c r="B7" s="41"/>
      <c r="C7" s="5" t="s">
        <v>3</v>
      </c>
      <c r="D7" s="5" t="s">
        <v>4</v>
      </c>
      <c r="E7" s="5" t="s">
        <v>32</v>
      </c>
      <c r="F7" s="5" t="s">
        <v>98</v>
      </c>
      <c r="G7" s="5" t="s">
        <v>52</v>
      </c>
      <c r="H7" s="5" t="s">
        <v>3</v>
      </c>
      <c r="I7" s="5" t="s">
        <v>4</v>
      </c>
      <c r="J7" s="5" t="s">
        <v>32</v>
      </c>
      <c r="K7" s="5" t="s">
        <v>98</v>
      </c>
      <c r="L7" s="5" t="s">
        <v>52</v>
      </c>
      <c r="M7" s="5" t="s">
        <v>3</v>
      </c>
      <c r="N7" s="5" t="s">
        <v>4</v>
      </c>
      <c r="O7" s="5" t="s">
        <v>32</v>
      </c>
      <c r="P7" s="5" t="s">
        <v>98</v>
      </c>
      <c r="Q7" s="5" t="s">
        <v>52</v>
      </c>
      <c r="R7" s="5" t="s">
        <v>3</v>
      </c>
      <c r="S7" s="5" t="s">
        <v>4</v>
      </c>
      <c r="T7" s="5" t="s">
        <v>32</v>
      </c>
      <c r="U7" s="5" t="s">
        <v>98</v>
      </c>
      <c r="V7" s="5" t="s">
        <v>52</v>
      </c>
    </row>
    <row r="8" spans="1:257" ht="24.75" customHeight="1" x14ac:dyDescent="0.2">
      <c r="A8" s="25"/>
      <c r="B8" s="64" t="s">
        <v>60</v>
      </c>
      <c r="C8" s="65"/>
      <c r="D8" s="65"/>
      <c r="E8" s="65"/>
      <c r="F8" s="65"/>
      <c r="G8" s="65"/>
      <c r="H8" s="65"/>
      <c r="I8" s="65"/>
      <c r="J8" s="65"/>
      <c r="K8" s="7"/>
      <c r="L8" s="7"/>
      <c r="M8" s="7"/>
      <c r="N8" s="7"/>
      <c r="O8" s="7"/>
      <c r="P8" s="7"/>
      <c r="Q8" s="7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26" customFormat="1" ht="19.5" customHeight="1" x14ac:dyDescent="0.25">
      <c r="A9" s="9">
        <v>1</v>
      </c>
      <c r="B9" s="10" t="s">
        <v>61</v>
      </c>
      <c r="C9" s="18">
        <v>1638</v>
      </c>
      <c r="D9" s="18">
        <v>12232</v>
      </c>
      <c r="E9" s="18">
        <v>347.29</v>
      </c>
      <c r="F9" s="18">
        <v>478</v>
      </c>
      <c r="G9" s="18">
        <v>2022.02</v>
      </c>
      <c r="H9" s="18">
        <v>1337</v>
      </c>
      <c r="I9" s="18">
        <v>9342</v>
      </c>
      <c r="J9" s="18">
        <v>299.85000000000002</v>
      </c>
      <c r="K9" s="18">
        <v>464</v>
      </c>
      <c r="L9" s="18">
        <v>1993.21</v>
      </c>
      <c r="M9" s="18">
        <v>136558</v>
      </c>
      <c r="N9" s="18">
        <v>1045337</v>
      </c>
      <c r="O9" s="18">
        <v>28827.65</v>
      </c>
      <c r="P9" s="18">
        <v>14483</v>
      </c>
      <c r="Q9" s="18">
        <v>32416.43</v>
      </c>
      <c r="R9" s="18">
        <v>127919</v>
      </c>
      <c r="S9" s="18">
        <v>982166</v>
      </c>
      <c r="T9" s="18">
        <v>26815.08</v>
      </c>
      <c r="U9" s="18">
        <v>13863</v>
      </c>
      <c r="V9" s="18">
        <v>31142.61</v>
      </c>
    </row>
    <row r="10" spans="1:257" s="26" customFormat="1" ht="19.5" customHeight="1" x14ac:dyDescent="0.25">
      <c r="A10" s="9">
        <v>2</v>
      </c>
      <c r="B10" s="10" t="s">
        <v>62</v>
      </c>
      <c r="C10" s="18">
        <v>547</v>
      </c>
      <c r="D10" s="18">
        <v>2881</v>
      </c>
      <c r="E10" s="18">
        <v>155.16</v>
      </c>
      <c r="F10" s="18">
        <v>400</v>
      </c>
      <c r="G10" s="18">
        <v>1650.6</v>
      </c>
      <c r="H10" s="18">
        <v>509</v>
      </c>
      <c r="I10" s="18">
        <v>2759</v>
      </c>
      <c r="J10" s="18">
        <v>78.39</v>
      </c>
      <c r="K10" s="18">
        <v>392</v>
      </c>
      <c r="L10" s="18">
        <v>1617.6</v>
      </c>
      <c r="M10" s="18">
        <v>21189</v>
      </c>
      <c r="N10" s="18">
        <v>30200</v>
      </c>
      <c r="O10" s="18">
        <v>8009.44</v>
      </c>
      <c r="P10" s="18">
        <v>2586</v>
      </c>
      <c r="Q10" s="18">
        <v>5096.63</v>
      </c>
      <c r="R10" s="18">
        <v>16477</v>
      </c>
      <c r="S10" s="18">
        <v>26803</v>
      </c>
      <c r="T10" s="18">
        <v>3636.55</v>
      </c>
      <c r="U10" s="18">
        <v>2345</v>
      </c>
      <c r="V10" s="18">
        <v>3758.67</v>
      </c>
    </row>
    <row r="11" spans="1:257" s="26" customFormat="1" ht="15.75" x14ac:dyDescent="0.25">
      <c r="A11" s="9">
        <v>3</v>
      </c>
      <c r="B11" s="10" t="s">
        <v>63</v>
      </c>
      <c r="C11" s="18">
        <v>48</v>
      </c>
      <c r="D11" s="18">
        <v>330</v>
      </c>
      <c r="E11" s="18">
        <v>14.75</v>
      </c>
      <c r="F11" s="18">
        <v>0</v>
      </c>
      <c r="G11" s="18">
        <v>0</v>
      </c>
      <c r="H11" s="18">
        <v>5</v>
      </c>
      <c r="I11" s="18">
        <v>16</v>
      </c>
      <c r="J11" s="18">
        <v>0.92</v>
      </c>
      <c r="K11" s="18">
        <v>0</v>
      </c>
      <c r="L11" s="18">
        <v>0</v>
      </c>
      <c r="M11" s="18">
        <v>1075</v>
      </c>
      <c r="N11" s="18">
        <v>1075</v>
      </c>
      <c r="O11" s="18">
        <v>556.26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</row>
    <row r="12" spans="1:257" s="26" customFormat="1" ht="15.75" x14ac:dyDescent="0.25">
      <c r="A12" s="9">
        <v>4</v>
      </c>
      <c r="B12" s="10" t="s">
        <v>64</v>
      </c>
      <c r="C12" s="18">
        <v>44</v>
      </c>
      <c r="D12" s="18">
        <v>440</v>
      </c>
      <c r="E12" s="18">
        <v>34.409999999999997</v>
      </c>
      <c r="F12" s="18">
        <v>37</v>
      </c>
      <c r="G12" s="18">
        <v>89.5</v>
      </c>
      <c r="H12" s="18">
        <v>44</v>
      </c>
      <c r="I12" s="18">
        <v>440</v>
      </c>
      <c r="J12" s="18">
        <v>34.409999999999997</v>
      </c>
      <c r="K12" s="18">
        <v>37</v>
      </c>
      <c r="L12" s="18">
        <v>89.5</v>
      </c>
      <c r="M12" s="18">
        <v>2071</v>
      </c>
      <c r="N12" s="18">
        <v>19900</v>
      </c>
      <c r="O12" s="18">
        <v>569.86</v>
      </c>
      <c r="P12" s="18">
        <v>218</v>
      </c>
      <c r="Q12" s="18">
        <v>433.65</v>
      </c>
      <c r="R12" s="18">
        <v>2071</v>
      </c>
      <c r="S12" s="18">
        <v>19900</v>
      </c>
      <c r="T12" s="18">
        <v>569.86</v>
      </c>
      <c r="U12" s="18">
        <v>218</v>
      </c>
      <c r="V12" s="18">
        <v>433.65</v>
      </c>
    </row>
    <row r="13" spans="1:257" s="26" customFormat="1" ht="15.75" x14ac:dyDescent="0.25">
      <c r="A13" s="9">
        <v>5</v>
      </c>
      <c r="B13" s="10" t="s">
        <v>65</v>
      </c>
      <c r="C13" s="18">
        <v>123</v>
      </c>
      <c r="D13" s="18">
        <v>861</v>
      </c>
      <c r="E13" s="18">
        <v>27.5</v>
      </c>
      <c r="F13" s="18">
        <v>95</v>
      </c>
      <c r="G13" s="18">
        <v>531</v>
      </c>
      <c r="H13" s="18">
        <v>123</v>
      </c>
      <c r="I13" s="18">
        <v>861</v>
      </c>
      <c r="J13" s="18">
        <v>27.5</v>
      </c>
      <c r="K13" s="18">
        <v>95</v>
      </c>
      <c r="L13" s="18">
        <v>531</v>
      </c>
      <c r="M13" s="18">
        <v>5518</v>
      </c>
      <c r="N13" s="18">
        <v>38626</v>
      </c>
      <c r="O13" s="18">
        <v>2145.13</v>
      </c>
      <c r="P13" s="18">
        <v>969</v>
      </c>
      <c r="Q13" s="18">
        <v>3957.05</v>
      </c>
      <c r="R13" s="18">
        <v>5518</v>
      </c>
      <c r="S13" s="18">
        <v>38626</v>
      </c>
      <c r="T13" s="18">
        <v>2145.13</v>
      </c>
      <c r="U13" s="18">
        <v>969</v>
      </c>
      <c r="V13" s="18">
        <v>3957.05</v>
      </c>
    </row>
    <row r="14" spans="1:257" s="26" customFormat="1" ht="15.75" x14ac:dyDescent="0.25">
      <c r="A14" s="9">
        <v>6</v>
      </c>
      <c r="B14" s="10" t="s">
        <v>66</v>
      </c>
      <c r="C14" s="18">
        <v>5</v>
      </c>
      <c r="D14" s="18">
        <v>50</v>
      </c>
      <c r="E14" s="18">
        <v>0.5</v>
      </c>
      <c r="F14" s="18">
        <v>0</v>
      </c>
      <c r="G14" s="18">
        <v>0</v>
      </c>
      <c r="H14" s="18">
        <v>5</v>
      </c>
      <c r="I14" s="18">
        <v>50</v>
      </c>
      <c r="J14" s="18">
        <v>0.5</v>
      </c>
      <c r="K14" s="18">
        <v>0</v>
      </c>
      <c r="L14" s="18">
        <v>0</v>
      </c>
      <c r="M14" s="18">
        <v>677</v>
      </c>
      <c r="N14" s="18">
        <v>7045</v>
      </c>
      <c r="O14" s="18">
        <v>515</v>
      </c>
      <c r="P14" s="18">
        <v>392</v>
      </c>
      <c r="Q14" s="18">
        <v>710</v>
      </c>
      <c r="R14" s="18">
        <v>654</v>
      </c>
      <c r="S14" s="18">
        <v>6670</v>
      </c>
      <c r="T14" s="18">
        <v>505</v>
      </c>
      <c r="U14" s="18">
        <v>377</v>
      </c>
      <c r="V14" s="18">
        <v>695</v>
      </c>
    </row>
    <row r="15" spans="1:257" s="26" customFormat="1" ht="15.75" x14ac:dyDescent="0.25">
      <c r="A15" s="9">
        <v>7</v>
      </c>
      <c r="B15" s="10" t="s">
        <v>67</v>
      </c>
      <c r="C15" s="18">
        <v>159</v>
      </c>
      <c r="D15" s="18">
        <v>1600</v>
      </c>
      <c r="E15" s="18">
        <v>13.7</v>
      </c>
      <c r="F15" s="18">
        <v>50</v>
      </c>
      <c r="G15" s="18">
        <v>89.96</v>
      </c>
      <c r="H15" s="18">
        <v>159</v>
      </c>
      <c r="I15" s="18">
        <v>1303</v>
      </c>
      <c r="J15" s="18">
        <v>13.7</v>
      </c>
      <c r="K15" s="18">
        <v>50</v>
      </c>
      <c r="L15" s="18">
        <v>89.96</v>
      </c>
      <c r="M15" s="18">
        <v>159</v>
      </c>
      <c r="N15" s="18">
        <v>1600</v>
      </c>
      <c r="O15" s="18">
        <v>13.7</v>
      </c>
      <c r="P15" s="18">
        <v>50</v>
      </c>
      <c r="Q15" s="18">
        <v>89.96</v>
      </c>
      <c r="R15" s="18">
        <v>159</v>
      </c>
      <c r="S15" s="18">
        <v>1600</v>
      </c>
      <c r="T15" s="18">
        <v>13.7</v>
      </c>
      <c r="U15" s="18">
        <v>50</v>
      </c>
      <c r="V15" s="18">
        <v>89.96</v>
      </c>
    </row>
    <row r="16" spans="1:257" s="26" customFormat="1" ht="15.75" x14ac:dyDescent="0.25">
      <c r="A16" s="9">
        <v>8</v>
      </c>
      <c r="B16" s="10" t="s">
        <v>68</v>
      </c>
      <c r="C16" s="18">
        <v>247</v>
      </c>
      <c r="D16" s="18">
        <v>741</v>
      </c>
      <c r="E16" s="18">
        <v>45.05</v>
      </c>
      <c r="F16" s="18">
        <v>14</v>
      </c>
      <c r="G16" s="18">
        <v>78</v>
      </c>
      <c r="H16" s="18">
        <v>247</v>
      </c>
      <c r="I16" s="18">
        <v>741</v>
      </c>
      <c r="J16" s="18">
        <v>45.05</v>
      </c>
      <c r="K16" s="18">
        <v>14</v>
      </c>
      <c r="L16" s="18">
        <v>84</v>
      </c>
      <c r="M16" s="18">
        <v>3406</v>
      </c>
      <c r="N16" s="18">
        <v>10218</v>
      </c>
      <c r="O16" s="18">
        <v>1021.98</v>
      </c>
      <c r="P16" s="18">
        <v>414</v>
      </c>
      <c r="Q16" s="18">
        <v>2484</v>
      </c>
      <c r="R16" s="18">
        <v>3406</v>
      </c>
      <c r="S16" s="18">
        <v>10218</v>
      </c>
      <c r="T16" s="18">
        <v>1021.98</v>
      </c>
      <c r="U16" s="18">
        <v>414</v>
      </c>
      <c r="V16" s="18">
        <v>2484</v>
      </c>
    </row>
    <row r="17" spans="1:22" s="26" customFormat="1" ht="15.75" x14ac:dyDescent="0.25">
      <c r="A17" s="9">
        <v>9</v>
      </c>
      <c r="B17" s="10" t="s">
        <v>69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</row>
    <row r="18" spans="1:22" s="26" customFormat="1" ht="15.75" x14ac:dyDescent="0.25">
      <c r="A18" s="9">
        <v>10</v>
      </c>
      <c r="B18" s="10" t="s">
        <v>70</v>
      </c>
      <c r="C18" s="18">
        <v>228</v>
      </c>
      <c r="D18" s="18">
        <v>2280</v>
      </c>
      <c r="E18" s="18">
        <v>28.66</v>
      </c>
      <c r="F18" s="18">
        <v>104</v>
      </c>
      <c r="G18" s="18">
        <v>240.4</v>
      </c>
      <c r="H18" s="18">
        <v>228</v>
      </c>
      <c r="I18" s="18">
        <v>2280</v>
      </c>
      <c r="J18" s="18">
        <v>28.66</v>
      </c>
      <c r="K18" s="18">
        <v>104</v>
      </c>
      <c r="L18" s="18">
        <v>240.4</v>
      </c>
      <c r="M18" s="18">
        <v>16158</v>
      </c>
      <c r="N18" s="18">
        <v>161580</v>
      </c>
      <c r="O18" s="18">
        <v>2640.3</v>
      </c>
      <c r="P18" s="18">
        <v>1710</v>
      </c>
      <c r="Q18" s="18">
        <v>1603.04</v>
      </c>
      <c r="R18" s="18">
        <v>16145</v>
      </c>
      <c r="S18" s="18">
        <v>161450</v>
      </c>
      <c r="T18" s="18">
        <v>2637.81</v>
      </c>
      <c r="U18" s="18">
        <v>1710</v>
      </c>
      <c r="V18" s="18">
        <v>1603.04</v>
      </c>
    </row>
    <row r="19" spans="1:22" s="26" customFormat="1" ht="15.75" x14ac:dyDescent="0.25">
      <c r="A19" s="9">
        <v>11</v>
      </c>
      <c r="B19" s="11" t="s">
        <v>71</v>
      </c>
      <c r="C19" s="18">
        <v>20</v>
      </c>
      <c r="D19" s="18">
        <v>200</v>
      </c>
      <c r="E19" s="18">
        <v>1.8</v>
      </c>
      <c r="F19" s="18">
        <v>0</v>
      </c>
      <c r="G19" s="18">
        <v>0</v>
      </c>
      <c r="H19" s="18">
        <v>20</v>
      </c>
      <c r="I19" s="18">
        <v>200</v>
      </c>
      <c r="J19" s="18">
        <v>1.8</v>
      </c>
      <c r="K19" s="18">
        <v>0</v>
      </c>
      <c r="L19" s="18">
        <v>0</v>
      </c>
      <c r="M19" s="18">
        <v>1852</v>
      </c>
      <c r="N19" s="18">
        <v>18520</v>
      </c>
      <c r="O19" s="18">
        <v>220.74</v>
      </c>
      <c r="P19" s="18">
        <v>0</v>
      </c>
      <c r="Q19" s="18">
        <v>0</v>
      </c>
      <c r="R19" s="18">
        <v>1852</v>
      </c>
      <c r="S19" s="18">
        <v>18520</v>
      </c>
      <c r="T19" s="18">
        <v>220.74</v>
      </c>
      <c r="U19" s="18">
        <v>0</v>
      </c>
      <c r="V19" s="18">
        <v>0</v>
      </c>
    </row>
    <row r="20" spans="1:22" s="27" customFormat="1" ht="16.5" x14ac:dyDescent="0.25">
      <c r="A20" s="60" t="s">
        <v>84</v>
      </c>
      <c r="B20" s="61"/>
      <c r="C20" s="18">
        <f t="shared" ref="C20:V20" si="0">SUM(C9:C19)</f>
        <v>3059</v>
      </c>
      <c r="D20" s="18">
        <f t="shared" si="0"/>
        <v>21615</v>
      </c>
      <c r="E20" s="18">
        <f t="shared" si="0"/>
        <v>668.81999999999994</v>
      </c>
      <c r="F20" s="18">
        <f t="shared" si="0"/>
        <v>1178</v>
      </c>
      <c r="G20" s="18">
        <f t="shared" si="0"/>
        <v>4701.4799999999996</v>
      </c>
      <c r="H20" s="18">
        <f t="shared" si="0"/>
        <v>2677</v>
      </c>
      <c r="I20" s="18">
        <f t="shared" si="0"/>
        <v>17992</v>
      </c>
      <c r="J20" s="18">
        <f t="shared" si="0"/>
        <v>530.78</v>
      </c>
      <c r="K20" s="18">
        <f t="shared" si="0"/>
        <v>1156</v>
      </c>
      <c r="L20" s="18">
        <f t="shared" si="0"/>
        <v>4645.6699999999992</v>
      </c>
      <c r="M20" s="18">
        <f t="shared" si="0"/>
        <v>188663</v>
      </c>
      <c r="N20" s="18">
        <f t="shared" si="0"/>
        <v>1334101</v>
      </c>
      <c r="O20" s="18">
        <f t="shared" si="0"/>
        <v>44520.060000000005</v>
      </c>
      <c r="P20" s="18">
        <f t="shared" si="0"/>
        <v>20822</v>
      </c>
      <c r="Q20" s="18">
        <f t="shared" si="0"/>
        <v>46790.76</v>
      </c>
      <c r="R20" s="18">
        <f t="shared" si="0"/>
        <v>174201</v>
      </c>
      <c r="S20" s="18">
        <f t="shared" si="0"/>
        <v>1265953</v>
      </c>
      <c r="T20" s="18">
        <f t="shared" si="0"/>
        <v>37565.85</v>
      </c>
      <c r="U20" s="18">
        <f t="shared" si="0"/>
        <v>19946</v>
      </c>
      <c r="V20" s="18">
        <f t="shared" si="0"/>
        <v>44163.98</v>
      </c>
    </row>
    <row r="21" spans="1:22" s="1" customFormat="1" ht="20.25" x14ac:dyDescent="0.3">
      <c r="A21" s="11"/>
      <c r="B21" s="63" t="s">
        <v>56</v>
      </c>
      <c r="C21" s="63"/>
      <c r="D21" s="63"/>
      <c r="E21" s="63"/>
      <c r="F21" s="63"/>
      <c r="G21" s="63"/>
      <c r="H21" s="63"/>
      <c r="I21" s="63"/>
      <c r="J21" s="63"/>
      <c r="K21" s="28"/>
      <c r="L21" s="28"/>
      <c r="M21" s="63"/>
      <c r="N21" s="63"/>
      <c r="O21" s="63"/>
      <c r="P21" s="63"/>
      <c r="Q21" s="63"/>
      <c r="R21" s="63"/>
      <c r="S21" s="63"/>
      <c r="T21" s="63"/>
      <c r="U21" s="29"/>
      <c r="V21" s="16"/>
    </row>
    <row r="22" spans="1:22" s="26" customFormat="1" ht="15.75" x14ac:dyDescent="0.25">
      <c r="A22" s="9">
        <v>12</v>
      </c>
      <c r="B22" s="11" t="s">
        <v>72</v>
      </c>
      <c r="C22" s="18">
        <v>1681</v>
      </c>
      <c r="D22" s="18">
        <v>16800</v>
      </c>
      <c r="E22" s="18">
        <v>511.37</v>
      </c>
      <c r="F22" s="18">
        <v>44</v>
      </c>
      <c r="G22" s="18">
        <v>69.599999999999994</v>
      </c>
      <c r="H22" s="18">
        <v>1681</v>
      </c>
      <c r="I22" s="18">
        <v>16800</v>
      </c>
      <c r="J22" s="18">
        <v>511.37</v>
      </c>
      <c r="K22" s="18">
        <v>44</v>
      </c>
      <c r="L22" s="18">
        <v>69.599999999999994</v>
      </c>
      <c r="M22" s="18">
        <v>25487</v>
      </c>
      <c r="N22" s="18">
        <v>254870</v>
      </c>
      <c r="O22" s="18">
        <v>8005.29</v>
      </c>
      <c r="P22" s="18">
        <v>3445</v>
      </c>
      <c r="Q22" s="18">
        <v>7996.64</v>
      </c>
      <c r="R22" s="18">
        <v>25487</v>
      </c>
      <c r="S22" s="18">
        <v>254870</v>
      </c>
      <c r="T22" s="18">
        <v>8005.29</v>
      </c>
      <c r="U22" s="18">
        <v>3445</v>
      </c>
      <c r="V22" s="18">
        <v>7996.64</v>
      </c>
    </row>
    <row r="23" spans="1:22" s="27" customFormat="1" ht="16.5" x14ac:dyDescent="0.25">
      <c r="A23" s="60" t="s">
        <v>84</v>
      </c>
      <c r="B23" s="61"/>
      <c r="C23" s="18">
        <f t="shared" ref="C23:V23" si="1">SUM(C22:C22)</f>
        <v>1681</v>
      </c>
      <c r="D23" s="18">
        <f t="shared" si="1"/>
        <v>16800</v>
      </c>
      <c r="E23" s="18">
        <f t="shared" si="1"/>
        <v>511.37</v>
      </c>
      <c r="F23" s="18">
        <f t="shared" si="1"/>
        <v>44</v>
      </c>
      <c r="G23" s="18">
        <f t="shared" si="1"/>
        <v>69.599999999999994</v>
      </c>
      <c r="H23" s="18">
        <f t="shared" si="1"/>
        <v>1681</v>
      </c>
      <c r="I23" s="18">
        <f t="shared" si="1"/>
        <v>16800</v>
      </c>
      <c r="J23" s="18">
        <f t="shared" si="1"/>
        <v>511.37</v>
      </c>
      <c r="K23" s="18">
        <f t="shared" si="1"/>
        <v>44</v>
      </c>
      <c r="L23" s="18">
        <f t="shared" si="1"/>
        <v>69.599999999999994</v>
      </c>
      <c r="M23" s="18">
        <f t="shared" si="1"/>
        <v>25487</v>
      </c>
      <c r="N23" s="18">
        <f t="shared" si="1"/>
        <v>254870</v>
      </c>
      <c r="O23" s="18">
        <f t="shared" si="1"/>
        <v>8005.29</v>
      </c>
      <c r="P23" s="18">
        <f t="shared" si="1"/>
        <v>3445</v>
      </c>
      <c r="Q23" s="18">
        <f t="shared" si="1"/>
        <v>7996.64</v>
      </c>
      <c r="R23" s="18">
        <f t="shared" si="1"/>
        <v>25487</v>
      </c>
      <c r="S23" s="18">
        <f t="shared" si="1"/>
        <v>254870</v>
      </c>
      <c r="T23" s="18">
        <f t="shared" si="1"/>
        <v>8005.29</v>
      </c>
      <c r="U23" s="18">
        <f t="shared" si="1"/>
        <v>3445</v>
      </c>
      <c r="V23" s="18">
        <f t="shared" si="1"/>
        <v>7996.64</v>
      </c>
    </row>
    <row r="24" spans="1:22" s="1" customFormat="1" ht="20.25" x14ac:dyDescent="0.3">
      <c r="A24" s="11"/>
      <c r="B24" s="63" t="s">
        <v>73</v>
      </c>
      <c r="C24" s="63"/>
      <c r="D24" s="63"/>
      <c r="E24" s="63"/>
      <c r="F24" s="63"/>
      <c r="G24" s="63"/>
      <c r="H24" s="63"/>
      <c r="I24" s="63"/>
      <c r="J24" s="63"/>
      <c r="K24" s="28"/>
      <c r="L24" s="28"/>
      <c r="M24" s="63"/>
      <c r="N24" s="63"/>
      <c r="O24" s="63"/>
      <c r="P24" s="63"/>
      <c r="Q24" s="63"/>
      <c r="R24" s="63"/>
      <c r="S24" s="63"/>
      <c r="T24" s="63"/>
      <c r="U24" s="29"/>
      <c r="V24" s="16"/>
    </row>
    <row r="25" spans="1:22" s="26" customFormat="1" ht="15.75" x14ac:dyDescent="0.25">
      <c r="A25" s="9">
        <v>13</v>
      </c>
      <c r="B25" s="11" t="s">
        <v>6</v>
      </c>
      <c r="C25" s="18">
        <v>5444</v>
      </c>
      <c r="D25" s="18">
        <v>56993</v>
      </c>
      <c r="E25" s="18">
        <v>852.62</v>
      </c>
      <c r="F25" s="18">
        <v>66</v>
      </c>
      <c r="G25" s="18">
        <v>68.5</v>
      </c>
      <c r="H25" s="18">
        <v>4822</v>
      </c>
      <c r="I25" s="18">
        <v>48581</v>
      </c>
      <c r="J25" s="18">
        <v>765.93</v>
      </c>
      <c r="K25" s="18">
        <v>66</v>
      </c>
      <c r="L25" s="18">
        <v>68.5</v>
      </c>
      <c r="M25" s="18">
        <v>67751</v>
      </c>
      <c r="N25" s="18">
        <v>756622</v>
      </c>
      <c r="O25" s="18">
        <v>10181.120000000001</v>
      </c>
      <c r="P25" s="18">
        <v>554</v>
      </c>
      <c r="Q25" s="18">
        <v>681</v>
      </c>
      <c r="R25" s="18">
        <v>64637</v>
      </c>
      <c r="S25" s="18">
        <v>652625</v>
      </c>
      <c r="T25" s="18">
        <v>9727.24</v>
      </c>
      <c r="U25" s="18">
        <v>554</v>
      </c>
      <c r="V25" s="18">
        <v>681</v>
      </c>
    </row>
    <row r="26" spans="1:22" s="26" customFormat="1" ht="15" hidden="1" customHeight="1" x14ac:dyDescent="0.25">
      <c r="A26" s="9">
        <v>14</v>
      </c>
      <c r="B26" s="11" t="s">
        <v>7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</row>
    <row r="27" spans="1:22" s="26" customFormat="1" ht="15.75" x14ac:dyDescent="0.25">
      <c r="A27" s="9">
        <v>14</v>
      </c>
      <c r="B27" s="11" t="s">
        <v>8</v>
      </c>
      <c r="C27" s="18">
        <v>2</v>
      </c>
      <c r="D27" s="18">
        <v>20</v>
      </c>
      <c r="E27" s="18">
        <v>0.08</v>
      </c>
      <c r="F27" s="18">
        <v>0</v>
      </c>
      <c r="G27" s="18">
        <v>0</v>
      </c>
      <c r="H27" s="18">
        <v>2</v>
      </c>
      <c r="I27" s="18">
        <v>20</v>
      </c>
      <c r="J27" s="18">
        <v>0.08</v>
      </c>
      <c r="K27" s="18">
        <v>0</v>
      </c>
      <c r="L27" s="18">
        <v>0</v>
      </c>
      <c r="M27" s="18">
        <v>448</v>
      </c>
      <c r="N27" s="18">
        <v>4480</v>
      </c>
      <c r="O27" s="18">
        <v>60.68</v>
      </c>
      <c r="P27" s="18">
        <v>0</v>
      </c>
      <c r="Q27" s="18">
        <v>0</v>
      </c>
      <c r="R27" s="18">
        <v>416</v>
      </c>
      <c r="S27" s="18">
        <v>4160</v>
      </c>
      <c r="T27" s="18">
        <v>59.62</v>
      </c>
      <c r="U27" s="18">
        <v>0</v>
      </c>
      <c r="V27" s="18">
        <v>0</v>
      </c>
    </row>
    <row r="28" spans="1:22" s="27" customFormat="1" ht="16.5" x14ac:dyDescent="0.25">
      <c r="A28" s="60" t="s">
        <v>84</v>
      </c>
      <c r="B28" s="61"/>
      <c r="C28" s="18">
        <f t="shared" ref="C28:V28" si="2">SUM(C25:C27)</f>
        <v>5446</v>
      </c>
      <c r="D28" s="18">
        <f t="shared" si="2"/>
        <v>57013</v>
      </c>
      <c r="E28" s="18">
        <f t="shared" si="2"/>
        <v>852.7</v>
      </c>
      <c r="F28" s="18">
        <f t="shared" si="2"/>
        <v>66</v>
      </c>
      <c r="G28" s="18">
        <f t="shared" si="2"/>
        <v>68.5</v>
      </c>
      <c r="H28" s="18">
        <f t="shared" si="2"/>
        <v>4824</v>
      </c>
      <c r="I28" s="18">
        <f t="shared" si="2"/>
        <v>48601</v>
      </c>
      <c r="J28" s="18">
        <f t="shared" si="2"/>
        <v>766.01</v>
      </c>
      <c r="K28" s="18">
        <f t="shared" si="2"/>
        <v>66</v>
      </c>
      <c r="L28" s="18">
        <f t="shared" si="2"/>
        <v>68.5</v>
      </c>
      <c r="M28" s="18">
        <f t="shared" si="2"/>
        <v>68199</v>
      </c>
      <c r="N28" s="18">
        <f t="shared" si="2"/>
        <v>761102</v>
      </c>
      <c r="O28" s="18">
        <f t="shared" si="2"/>
        <v>10241.800000000001</v>
      </c>
      <c r="P28" s="18">
        <f t="shared" si="2"/>
        <v>554</v>
      </c>
      <c r="Q28" s="18">
        <f t="shared" si="2"/>
        <v>681</v>
      </c>
      <c r="R28" s="18">
        <f t="shared" si="2"/>
        <v>65053</v>
      </c>
      <c r="S28" s="18">
        <f t="shared" si="2"/>
        <v>656785</v>
      </c>
      <c r="T28" s="18">
        <f t="shared" si="2"/>
        <v>9786.86</v>
      </c>
      <c r="U28" s="18">
        <f t="shared" si="2"/>
        <v>554</v>
      </c>
      <c r="V28" s="18">
        <f t="shared" si="2"/>
        <v>681</v>
      </c>
    </row>
    <row r="29" spans="1:22" s="1" customFormat="1" ht="20.25" x14ac:dyDescent="0.3">
      <c r="A29" s="11"/>
      <c r="B29" s="63" t="s">
        <v>87</v>
      </c>
      <c r="C29" s="63"/>
      <c r="D29" s="63"/>
      <c r="E29" s="63"/>
      <c r="F29" s="63"/>
      <c r="G29" s="63"/>
      <c r="H29" s="63"/>
      <c r="I29" s="63"/>
      <c r="J29" s="63"/>
      <c r="K29" s="28"/>
      <c r="L29" s="28"/>
      <c r="M29" s="63"/>
      <c r="N29" s="63"/>
      <c r="O29" s="63"/>
      <c r="P29" s="63"/>
      <c r="Q29" s="63"/>
      <c r="R29" s="63"/>
      <c r="S29" s="63"/>
      <c r="T29" s="63"/>
      <c r="U29" s="29"/>
      <c r="V29" s="16"/>
    </row>
    <row r="30" spans="1:22" s="26" customFormat="1" ht="15.75" x14ac:dyDescent="0.25">
      <c r="A30" s="9">
        <v>15</v>
      </c>
      <c r="B30" s="11" t="s">
        <v>86</v>
      </c>
      <c r="C30" s="18">
        <v>4738</v>
      </c>
      <c r="D30" s="18">
        <v>47380</v>
      </c>
      <c r="E30" s="18">
        <v>965.67</v>
      </c>
      <c r="F30" s="18">
        <v>2111</v>
      </c>
      <c r="G30" s="18">
        <v>9084.5499999999993</v>
      </c>
      <c r="H30" s="18">
        <v>4738</v>
      </c>
      <c r="I30" s="18">
        <v>47380</v>
      </c>
      <c r="J30" s="18">
        <v>965.67</v>
      </c>
      <c r="K30" s="18">
        <v>2111</v>
      </c>
      <c r="L30" s="18">
        <v>9084.5499999999993</v>
      </c>
      <c r="M30" s="18">
        <v>37236</v>
      </c>
      <c r="N30" s="18">
        <v>372360</v>
      </c>
      <c r="O30" s="18">
        <v>24065.35</v>
      </c>
      <c r="P30" s="18">
        <v>17168</v>
      </c>
      <c r="Q30" s="18">
        <v>55894.22</v>
      </c>
      <c r="R30" s="18">
        <v>37236</v>
      </c>
      <c r="S30" s="18">
        <v>372360</v>
      </c>
      <c r="T30" s="18">
        <v>24065.35</v>
      </c>
      <c r="U30" s="18">
        <v>17168</v>
      </c>
      <c r="V30" s="18">
        <v>55894.22</v>
      </c>
    </row>
    <row r="31" spans="1:22" s="27" customFormat="1" ht="16.5" x14ac:dyDescent="0.25">
      <c r="A31" s="60" t="s">
        <v>84</v>
      </c>
      <c r="B31" s="61"/>
      <c r="C31" s="18">
        <f t="shared" ref="C31:V31" si="3">SUM(C30:C30)</f>
        <v>4738</v>
      </c>
      <c r="D31" s="18">
        <f t="shared" si="3"/>
        <v>47380</v>
      </c>
      <c r="E31" s="18">
        <f t="shared" si="3"/>
        <v>965.67</v>
      </c>
      <c r="F31" s="18">
        <f t="shared" si="3"/>
        <v>2111</v>
      </c>
      <c r="G31" s="18">
        <f t="shared" si="3"/>
        <v>9084.5499999999993</v>
      </c>
      <c r="H31" s="18">
        <f t="shared" si="3"/>
        <v>4738</v>
      </c>
      <c r="I31" s="18">
        <f t="shared" si="3"/>
        <v>47380</v>
      </c>
      <c r="J31" s="18">
        <f t="shared" si="3"/>
        <v>965.67</v>
      </c>
      <c r="K31" s="18">
        <f t="shared" si="3"/>
        <v>2111</v>
      </c>
      <c r="L31" s="18">
        <f t="shared" si="3"/>
        <v>9084.5499999999993</v>
      </c>
      <c r="M31" s="18">
        <f t="shared" si="3"/>
        <v>37236</v>
      </c>
      <c r="N31" s="18">
        <f t="shared" si="3"/>
        <v>372360</v>
      </c>
      <c r="O31" s="18">
        <f t="shared" si="3"/>
        <v>24065.35</v>
      </c>
      <c r="P31" s="18">
        <f t="shared" si="3"/>
        <v>17168</v>
      </c>
      <c r="Q31" s="18">
        <f t="shared" si="3"/>
        <v>55894.22</v>
      </c>
      <c r="R31" s="18">
        <f t="shared" si="3"/>
        <v>37236</v>
      </c>
      <c r="S31" s="18">
        <f t="shared" si="3"/>
        <v>372360</v>
      </c>
      <c r="T31" s="18">
        <f t="shared" si="3"/>
        <v>24065.35</v>
      </c>
      <c r="U31" s="18">
        <f t="shared" si="3"/>
        <v>17168</v>
      </c>
      <c r="V31" s="18">
        <f t="shared" si="3"/>
        <v>55894.22</v>
      </c>
    </row>
    <row r="32" spans="1:22" s="1" customFormat="1" ht="20.25" x14ac:dyDescent="0.3">
      <c r="A32" s="11"/>
      <c r="B32" s="63" t="s">
        <v>74</v>
      </c>
      <c r="C32" s="63"/>
      <c r="D32" s="63"/>
      <c r="E32" s="63"/>
      <c r="F32" s="63"/>
      <c r="G32" s="63"/>
      <c r="H32" s="63"/>
      <c r="I32" s="63"/>
      <c r="J32" s="63"/>
      <c r="K32" s="28"/>
      <c r="L32" s="28"/>
      <c r="M32" s="63"/>
      <c r="N32" s="63"/>
      <c r="O32" s="63"/>
      <c r="P32" s="63"/>
      <c r="Q32" s="63"/>
      <c r="R32" s="63"/>
      <c r="S32" s="63"/>
      <c r="T32" s="63"/>
      <c r="U32" s="29"/>
      <c r="V32" s="16"/>
    </row>
    <row r="33" spans="1:22" s="26" customFormat="1" ht="15" hidden="1" customHeight="1" x14ac:dyDescent="0.25">
      <c r="A33" s="11">
        <v>18</v>
      </c>
      <c r="B33" s="11" t="s">
        <v>9</v>
      </c>
      <c r="C33" s="11">
        <v>0</v>
      </c>
      <c r="D33" s="11">
        <v>0</v>
      </c>
      <c r="E33" s="11">
        <v>0</v>
      </c>
      <c r="F33" s="11"/>
      <c r="G33" s="11"/>
      <c r="H33" s="11">
        <v>0</v>
      </c>
      <c r="I33" s="11">
        <v>0</v>
      </c>
      <c r="J33" s="11">
        <v>0</v>
      </c>
      <c r="K33" s="11"/>
      <c r="L33" s="11"/>
      <c r="M33" s="11">
        <v>0</v>
      </c>
      <c r="N33" s="11">
        <v>0</v>
      </c>
      <c r="O33" s="11">
        <v>0</v>
      </c>
      <c r="P33" s="11"/>
      <c r="Q33" s="11"/>
      <c r="R33" s="11">
        <v>0</v>
      </c>
      <c r="S33" s="11">
        <v>0</v>
      </c>
      <c r="T33" s="11">
        <v>0</v>
      </c>
      <c r="U33" s="16"/>
      <c r="V33" s="16"/>
    </row>
    <row r="34" spans="1:22" s="26" customFormat="1" ht="15" hidden="1" customHeight="1" x14ac:dyDescent="0.25">
      <c r="A34" s="11">
        <v>19</v>
      </c>
      <c r="B34" s="11" t="s">
        <v>10</v>
      </c>
      <c r="C34" s="11">
        <v>0</v>
      </c>
      <c r="D34" s="11">
        <v>0</v>
      </c>
      <c r="E34" s="11">
        <v>0</v>
      </c>
      <c r="F34" s="11"/>
      <c r="G34" s="11"/>
      <c r="H34" s="11">
        <v>0</v>
      </c>
      <c r="I34" s="11">
        <v>0</v>
      </c>
      <c r="J34" s="11">
        <v>0</v>
      </c>
      <c r="K34" s="11"/>
      <c r="L34" s="11"/>
      <c r="M34" s="11">
        <v>0</v>
      </c>
      <c r="N34" s="11">
        <v>0</v>
      </c>
      <c r="O34" s="11">
        <v>0</v>
      </c>
      <c r="P34" s="11"/>
      <c r="Q34" s="11"/>
      <c r="R34" s="11">
        <v>0</v>
      </c>
      <c r="S34" s="11">
        <v>0</v>
      </c>
      <c r="T34" s="11">
        <v>0</v>
      </c>
      <c r="U34" s="16"/>
      <c r="V34" s="16"/>
    </row>
    <row r="35" spans="1:22" s="26" customFormat="1" ht="15" hidden="1" customHeight="1" x14ac:dyDescent="0.25">
      <c r="A35" s="11">
        <v>20</v>
      </c>
      <c r="B35" s="11" t="s">
        <v>11</v>
      </c>
      <c r="C35" s="11">
        <v>0</v>
      </c>
      <c r="D35" s="11">
        <v>0</v>
      </c>
      <c r="E35" s="11">
        <v>0</v>
      </c>
      <c r="F35" s="11"/>
      <c r="G35" s="11"/>
      <c r="H35" s="11">
        <v>0</v>
      </c>
      <c r="I35" s="11">
        <v>0</v>
      </c>
      <c r="J35" s="11">
        <v>0</v>
      </c>
      <c r="K35" s="11"/>
      <c r="L35" s="11"/>
      <c r="M35" s="11">
        <v>0</v>
      </c>
      <c r="N35" s="11">
        <v>0</v>
      </c>
      <c r="O35" s="11">
        <v>0</v>
      </c>
      <c r="P35" s="11"/>
      <c r="Q35" s="11"/>
      <c r="R35" s="11">
        <v>0</v>
      </c>
      <c r="S35" s="11">
        <v>0</v>
      </c>
      <c r="T35" s="11">
        <v>0</v>
      </c>
      <c r="U35" s="16"/>
      <c r="V35" s="16"/>
    </row>
    <row r="36" spans="1:22" s="26" customFormat="1" ht="15" hidden="1" customHeight="1" x14ac:dyDescent="0.25">
      <c r="A36" s="11">
        <v>21</v>
      </c>
      <c r="B36" s="11" t="s">
        <v>12</v>
      </c>
      <c r="C36" s="11">
        <v>0</v>
      </c>
      <c r="D36" s="11">
        <v>0</v>
      </c>
      <c r="E36" s="11">
        <v>0</v>
      </c>
      <c r="F36" s="11"/>
      <c r="G36" s="11"/>
      <c r="H36" s="11">
        <v>0</v>
      </c>
      <c r="I36" s="11">
        <v>0</v>
      </c>
      <c r="J36" s="11">
        <v>0</v>
      </c>
      <c r="K36" s="11"/>
      <c r="L36" s="11"/>
      <c r="M36" s="11">
        <v>0</v>
      </c>
      <c r="N36" s="11">
        <v>0</v>
      </c>
      <c r="O36" s="11">
        <v>0</v>
      </c>
      <c r="P36" s="11"/>
      <c r="Q36" s="11"/>
      <c r="R36" s="11">
        <v>0</v>
      </c>
      <c r="S36" s="11">
        <v>0</v>
      </c>
      <c r="T36" s="11">
        <v>0</v>
      </c>
      <c r="U36" s="16"/>
      <c r="V36" s="16"/>
    </row>
    <row r="37" spans="1:22" s="26" customFormat="1" ht="15" hidden="1" customHeight="1" x14ac:dyDescent="0.25">
      <c r="A37" s="11">
        <v>22</v>
      </c>
      <c r="B37" s="11" t="s">
        <v>13</v>
      </c>
      <c r="C37" s="11">
        <v>0</v>
      </c>
      <c r="D37" s="11">
        <v>0</v>
      </c>
      <c r="E37" s="11">
        <v>0</v>
      </c>
      <c r="F37" s="11"/>
      <c r="G37" s="11"/>
      <c r="H37" s="11">
        <v>0</v>
      </c>
      <c r="I37" s="11">
        <v>0</v>
      </c>
      <c r="J37" s="11">
        <v>0</v>
      </c>
      <c r="K37" s="11"/>
      <c r="L37" s="11"/>
      <c r="M37" s="11">
        <v>0</v>
      </c>
      <c r="N37" s="11">
        <v>0</v>
      </c>
      <c r="O37" s="11">
        <v>0</v>
      </c>
      <c r="P37" s="11"/>
      <c r="Q37" s="11"/>
      <c r="R37" s="11">
        <v>0</v>
      </c>
      <c r="S37" s="11">
        <v>0</v>
      </c>
      <c r="T37" s="11">
        <v>0</v>
      </c>
      <c r="U37" s="16"/>
      <c r="V37" s="16"/>
    </row>
    <row r="38" spans="1:22" s="26" customFormat="1" ht="15" hidden="1" customHeight="1" x14ac:dyDescent="0.25">
      <c r="A38" s="11">
        <v>23</v>
      </c>
      <c r="B38" s="11" t="s">
        <v>14</v>
      </c>
      <c r="C38" s="11">
        <v>0</v>
      </c>
      <c r="D38" s="11">
        <v>0</v>
      </c>
      <c r="E38" s="11">
        <v>0</v>
      </c>
      <c r="F38" s="11"/>
      <c r="G38" s="11"/>
      <c r="H38" s="11">
        <v>0</v>
      </c>
      <c r="I38" s="11">
        <v>0</v>
      </c>
      <c r="J38" s="11">
        <v>0</v>
      </c>
      <c r="K38" s="11"/>
      <c r="L38" s="11"/>
      <c r="M38" s="11">
        <v>0</v>
      </c>
      <c r="N38" s="11">
        <v>0</v>
      </c>
      <c r="O38" s="11">
        <v>0</v>
      </c>
      <c r="P38" s="11"/>
      <c r="Q38" s="11"/>
      <c r="R38" s="11">
        <v>0</v>
      </c>
      <c r="S38" s="11">
        <v>0</v>
      </c>
      <c r="T38" s="11">
        <v>0</v>
      </c>
      <c r="U38" s="16"/>
      <c r="V38" s="16"/>
    </row>
    <row r="39" spans="1:22" s="26" customFormat="1" ht="15.75" x14ac:dyDescent="0.25">
      <c r="A39" s="9">
        <v>16</v>
      </c>
      <c r="B39" s="11" t="s">
        <v>75</v>
      </c>
      <c r="C39" s="18">
        <v>217</v>
      </c>
      <c r="D39" s="18">
        <v>2386</v>
      </c>
      <c r="E39" s="18">
        <v>142.51</v>
      </c>
      <c r="F39" s="18">
        <v>0</v>
      </c>
      <c r="G39" s="18">
        <v>0</v>
      </c>
      <c r="H39" s="18">
        <v>217</v>
      </c>
      <c r="I39" s="18">
        <v>2386</v>
      </c>
      <c r="J39" s="18">
        <v>142.51</v>
      </c>
      <c r="K39" s="18">
        <v>0</v>
      </c>
      <c r="L39" s="18">
        <v>0</v>
      </c>
      <c r="M39" s="18">
        <v>1139</v>
      </c>
      <c r="N39" s="18">
        <v>12597</v>
      </c>
      <c r="O39" s="18">
        <v>290.7</v>
      </c>
      <c r="P39" s="18">
        <v>0</v>
      </c>
      <c r="Q39" s="18">
        <v>0</v>
      </c>
      <c r="R39" s="18">
        <v>1139</v>
      </c>
      <c r="S39" s="18">
        <v>12597</v>
      </c>
      <c r="T39" s="18">
        <v>290.7</v>
      </c>
      <c r="U39" s="18">
        <v>0</v>
      </c>
      <c r="V39" s="18">
        <v>0</v>
      </c>
    </row>
    <row r="40" spans="1:22" s="26" customFormat="1" ht="15" hidden="1" customHeight="1" x14ac:dyDescent="0.25">
      <c r="A40" s="9">
        <v>25</v>
      </c>
      <c r="B40" s="11" t="s">
        <v>15</v>
      </c>
      <c r="C40" s="18">
        <v>0</v>
      </c>
      <c r="D40" s="18">
        <v>0</v>
      </c>
      <c r="E40" s="18">
        <v>0</v>
      </c>
      <c r="F40" s="18"/>
      <c r="G40" s="18"/>
      <c r="H40" s="18">
        <v>0</v>
      </c>
      <c r="I40" s="18">
        <v>0</v>
      </c>
      <c r="J40" s="18">
        <v>0</v>
      </c>
      <c r="K40" s="18"/>
      <c r="L40" s="18"/>
      <c r="M40" s="18">
        <v>0</v>
      </c>
      <c r="N40" s="18">
        <v>0</v>
      </c>
      <c r="O40" s="18">
        <v>0</v>
      </c>
      <c r="P40" s="18"/>
      <c r="Q40" s="18"/>
      <c r="R40" s="18">
        <v>0</v>
      </c>
      <c r="S40" s="18">
        <v>0</v>
      </c>
      <c r="T40" s="18">
        <v>0</v>
      </c>
      <c r="U40" s="18"/>
      <c r="V40" s="18"/>
    </row>
    <row r="41" spans="1:22" s="26" customFormat="1" ht="15.75" x14ac:dyDescent="0.25">
      <c r="A41" s="9">
        <v>17</v>
      </c>
      <c r="B41" s="11" t="s">
        <v>76</v>
      </c>
      <c r="C41" s="18">
        <v>1</v>
      </c>
      <c r="D41" s="18">
        <v>1</v>
      </c>
      <c r="E41" s="18">
        <v>0.03</v>
      </c>
      <c r="F41" s="18">
        <v>0</v>
      </c>
      <c r="G41" s="18">
        <v>0</v>
      </c>
      <c r="H41" s="18">
        <v>1</v>
      </c>
      <c r="I41" s="18">
        <v>1</v>
      </c>
      <c r="J41" s="18">
        <v>0.03</v>
      </c>
      <c r="K41" s="18">
        <v>0</v>
      </c>
      <c r="L41" s="18">
        <v>0</v>
      </c>
      <c r="M41" s="18">
        <v>309</v>
      </c>
      <c r="N41" s="18">
        <v>309</v>
      </c>
      <c r="O41" s="18">
        <v>0.62</v>
      </c>
      <c r="P41" s="18">
        <v>0</v>
      </c>
      <c r="Q41" s="18">
        <v>0</v>
      </c>
      <c r="R41" s="18">
        <v>309</v>
      </c>
      <c r="S41" s="18">
        <v>309</v>
      </c>
      <c r="T41" s="18">
        <v>0.62</v>
      </c>
      <c r="U41" s="18">
        <v>0</v>
      </c>
      <c r="V41" s="18">
        <v>0</v>
      </c>
    </row>
    <row r="42" spans="1:22" s="26" customFormat="1" ht="15" hidden="1" customHeight="1" x14ac:dyDescent="0.25">
      <c r="A42" s="9">
        <v>27</v>
      </c>
      <c r="B42" s="11" t="s">
        <v>16</v>
      </c>
      <c r="C42" s="18">
        <v>0</v>
      </c>
      <c r="D42" s="18">
        <v>0</v>
      </c>
      <c r="E42" s="18">
        <v>0</v>
      </c>
      <c r="F42" s="18"/>
      <c r="G42" s="18"/>
      <c r="H42" s="18">
        <v>0</v>
      </c>
      <c r="I42" s="18">
        <v>0</v>
      </c>
      <c r="J42" s="18">
        <v>0</v>
      </c>
      <c r="K42" s="18"/>
      <c r="L42" s="18"/>
      <c r="M42" s="18">
        <v>0</v>
      </c>
      <c r="N42" s="18">
        <v>0</v>
      </c>
      <c r="O42" s="18">
        <v>0</v>
      </c>
      <c r="P42" s="18"/>
      <c r="Q42" s="18"/>
      <c r="R42" s="18">
        <v>0</v>
      </c>
      <c r="S42" s="18">
        <v>0</v>
      </c>
      <c r="T42" s="18">
        <v>0</v>
      </c>
      <c r="U42" s="18"/>
      <c r="V42" s="18"/>
    </row>
    <row r="43" spans="1:22" s="26" customFormat="1" ht="15" hidden="1" customHeight="1" x14ac:dyDescent="0.25">
      <c r="A43" s="9">
        <v>28</v>
      </c>
      <c r="B43" s="11" t="s">
        <v>17</v>
      </c>
      <c r="C43" s="18">
        <v>0</v>
      </c>
      <c r="D43" s="18">
        <v>0</v>
      </c>
      <c r="E43" s="18">
        <v>0</v>
      </c>
      <c r="F43" s="18"/>
      <c r="G43" s="18"/>
      <c r="H43" s="18">
        <v>0</v>
      </c>
      <c r="I43" s="18">
        <v>0</v>
      </c>
      <c r="J43" s="18">
        <v>0</v>
      </c>
      <c r="K43" s="18"/>
      <c r="L43" s="18"/>
      <c r="M43" s="18">
        <v>0</v>
      </c>
      <c r="N43" s="18">
        <v>0</v>
      </c>
      <c r="O43" s="18">
        <v>0</v>
      </c>
      <c r="P43" s="18"/>
      <c r="Q43" s="18"/>
      <c r="R43" s="18">
        <v>0</v>
      </c>
      <c r="S43" s="18">
        <v>0</v>
      </c>
      <c r="T43" s="18">
        <v>0</v>
      </c>
      <c r="U43" s="18"/>
      <c r="V43" s="18"/>
    </row>
    <row r="44" spans="1:22" s="26" customFormat="1" ht="15.75" x14ac:dyDescent="0.25">
      <c r="A44" s="9">
        <v>18</v>
      </c>
      <c r="B44" s="11" t="s">
        <v>77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</row>
    <row r="45" spans="1:22" s="26" customFormat="1" ht="15.75" x14ac:dyDescent="0.25">
      <c r="A45" s="9">
        <v>19</v>
      </c>
      <c r="B45" s="11" t="s">
        <v>78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1:22" s="26" customFormat="1" ht="15" hidden="1" customHeight="1" x14ac:dyDescent="0.25">
      <c r="A46" s="11">
        <v>31</v>
      </c>
      <c r="B46" s="11" t="s">
        <v>18</v>
      </c>
      <c r="C46" s="18">
        <v>0</v>
      </c>
      <c r="D46" s="18">
        <v>0</v>
      </c>
      <c r="E46" s="18">
        <v>0</v>
      </c>
      <c r="F46" s="18"/>
      <c r="G46" s="18"/>
      <c r="H46" s="18">
        <v>0</v>
      </c>
      <c r="I46" s="18">
        <v>0</v>
      </c>
      <c r="J46" s="18">
        <v>0</v>
      </c>
      <c r="K46" s="18"/>
      <c r="L46" s="18"/>
      <c r="M46" s="18">
        <v>0</v>
      </c>
      <c r="N46" s="18">
        <v>0</v>
      </c>
      <c r="O46" s="18">
        <v>0</v>
      </c>
      <c r="P46" s="18"/>
      <c r="Q46" s="18"/>
      <c r="R46" s="18">
        <v>0</v>
      </c>
      <c r="S46" s="18">
        <v>0</v>
      </c>
      <c r="T46" s="18">
        <v>0</v>
      </c>
      <c r="U46" s="18"/>
      <c r="V46" s="18"/>
    </row>
    <row r="47" spans="1:22" s="26" customFormat="1" ht="15" hidden="1" customHeight="1" x14ac:dyDescent="0.25">
      <c r="A47" s="11">
        <v>32</v>
      </c>
      <c r="B47" s="11" t="s">
        <v>19</v>
      </c>
      <c r="C47" s="18">
        <v>0</v>
      </c>
      <c r="D47" s="18">
        <v>0</v>
      </c>
      <c r="E47" s="18">
        <v>0</v>
      </c>
      <c r="F47" s="18"/>
      <c r="G47" s="18"/>
      <c r="H47" s="18">
        <v>0</v>
      </c>
      <c r="I47" s="18">
        <v>0</v>
      </c>
      <c r="J47" s="18">
        <v>0</v>
      </c>
      <c r="K47" s="18"/>
      <c r="L47" s="18"/>
      <c r="M47" s="18">
        <v>0</v>
      </c>
      <c r="N47" s="18">
        <v>0</v>
      </c>
      <c r="O47" s="18">
        <v>0</v>
      </c>
      <c r="P47" s="18"/>
      <c r="Q47" s="18"/>
      <c r="R47" s="18">
        <v>0</v>
      </c>
      <c r="S47" s="18">
        <v>0</v>
      </c>
      <c r="T47" s="18">
        <v>0</v>
      </c>
      <c r="U47" s="18"/>
      <c r="V47" s="18"/>
    </row>
    <row r="48" spans="1:22" s="26" customFormat="1" ht="15" hidden="1" customHeight="1" x14ac:dyDescent="0.25">
      <c r="A48" s="11">
        <v>33</v>
      </c>
      <c r="B48" s="11" t="s">
        <v>20</v>
      </c>
      <c r="C48" s="18">
        <v>0</v>
      </c>
      <c r="D48" s="18">
        <v>0</v>
      </c>
      <c r="E48" s="18">
        <v>0</v>
      </c>
      <c r="F48" s="18"/>
      <c r="G48" s="18"/>
      <c r="H48" s="18">
        <v>0</v>
      </c>
      <c r="I48" s="18">
        <v>0</v>
      </c>
      <c r="J48" s="18">
        <v>0</v>
      </c>
      <c r="K48" s="18"/>
      <c r="L48" s="18"/>
      <c r="M48" s="18">
        <v>0</v>
      </c>
      <c r="N48" s="18">
        <v>0</v>
      </c>
      <c r="O48" s="18">
        <v>0</v>
      </c>
      <c r="P48" s="18"/>
      <c r="Q48" s="18"/>
      <c r="R48" s="18">
        <v>0</v>
      </c>
      <c r="S48" s="18">
        <v>0</v>
      </c>
      <c r="T48" s="18">
        <v>0</v>
      </c>
      <c r="U48" s="18"/>
      <c r="V48" s="18"/>
    </row>
    <row r="49" spans="1:22" s="26" customFormat="1" ht="15" hidden="1" customHeight="1" x14ac:dyDescent="0.25">
      <c r="A49" s="11">
        <v>34</v>
      </c>
      <c r="B49" s="11" t="s">
        <v>21</v>
      </c>
      <c r="C49" s="18">
        <v>0</v>
      </c>
      <c r="D49" s="18">
        <v>0</v>
      </c>
      <c r="E49" s="18">
        <v>0</v>
      </c>
      <c r="F49" s="18"/>
      <c r="G49" s="18"/>
      <c r="H49" s="18">
        <v>0</v>
      </c>
      <c r="I49" s="18">
        <v>0</v>
      </c>
      <c r="J49" s="18">
        <v>0</v>
      </c>
      <c r="K49" s="18"/>
      <c r="L49" s="18"/>
      <c r="M49" s="18">
        <v>0</v>
      </c>
      <c r="N49" s="18">
        <v>0</v>
      </c>
      <c r="O49" s="18">
        <v>0</v>
      </c>
      <c r="P49" s="18"/>
      <c r="Q49" s="18"/>
      <c r="R49" s="18">
        <v>0</v>
      </c>
      <c r="S49" s="18">
        <v>0</v>
      </c>
      <c r="T49" s="18">
        <v>0</v>
      </c>
      <c r="U49" s="18"/>
      <c r="V49" s="18"/>
    </row>
    <row r="50" spans="1:22" s="26" customFormat="1" ht="15.75" x14ac:dyDescent="0.25">
      <c r="A50" s="14">
        <v>20</v>
      </c>
      <c r="B50" s="11" t="s">
        <v>79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  <c r="N50" s="18">
        <v>0</v>
      </c>
      <c r="O50" s="18">
        <v>0.08</v>
      </c>
      <c r="P50" s="18">
        <v>0</v>
      </c>
      <c r="Q50" s="18">
        <v>0</v>
      </c>
      <c r="R50" s="18">
        <v>1</v>
      </c>
      <c r="S50" s="18">
        <v>0</v>
      </c>
      <c r="T50" s="18">
        <v>0.08</v>
      </c>
      <c r="U50" s="18">
        <v>0</v>
      </c>
      <c r="V50" s="18">
        <v>0</v>
      </c>
    </row>
    <row r="51" spans="1:22" s="26" customFormat="1" ht="15" hidden="1" customHeight="1" x14ac:dyDescent="0.25">
      <c r="A51" s="11">
        <v>36</v>
      </c>
      <c r="B51" s="11" t="s">
        <v>22</v>
      </c>
      <c r="C51" s="18">
        <v>0</v>
      </c>
      <c r="D51" s="18">
        <v>0</v>
      </c>
      <c r="E51" s="18">
        <v>0</v>
      </c>
      <c r="F51" s="18"/>
      <c r="G51" s="18"/>
      <c r="H51" s="18">
        <v>0</v>
      </c>
      <c r="I51" s="18">
        <v>0</v>
      </c>
      <c r="J51" s="18">
        <v>0</v>
      </c>
      <c r="K51" s="18"/>
      <c r="L51" s="18"/>
      <c r="M51" s="18">
        <v>0</v>
      </c>
      <c r="N51" s="18">
        <v>0</v>
      </c>
      <c r="O51" s="18">
        <v>0</v>
      </c>
      <c r="P51" s="18"/>
      <c r="Q51" s="18"/>
      <c r="R51" s="18">
        <v>0</v>
      </c>
      <c r="S51" s="18">
        <v>0</v>
      </c>
      <c r="T51" s="18">
        <v>0</v>
      </c>
      <c r="U51" s="18"/>
      <c r="V51" s="18"/>
    </row>
    <row r="52" spans="1:22" s="26" customFormat="1" ht="15" hidden="1" customHeight="1" x14ac:dyDescent="0.25">
      <c r="A52" s="11">
        <v>37</v>
      </c>
      <c r="B52" s="11" t="s">
        <v>23</v>
      </c>
      <c r="C52" s="18">
        <v>0</v>
      </c>
      <c r="D52" s="18">
        <v>0</v>
      </c>
      <c r="E52" s="18">
        <v>0</v>
      </c>
      <c r="F52" s="18"/>
      <c r="G52" s="18"/>
      <c r="H52" s="18">
        <v>0</v>
      </c>
      <c r="I52" s="18">
        <v>0</v>
      </c>
      <c r="J52" s="18">
        <v>0</v>
      </c>
      <c r="K52" s="18"/>
      <c r="L52" s="18"/>
      <c r="M52" s="18">
        <v>0</v>
      </c>
      <c r="N52" s="18">
        <v>0</v>
      </c>
      <c r="O52" s="18">
        <v>0</v>
      </c>
      <c r="P52" s="18"/>
      <c r="Q52" s="18"/>
      <c r="R52" s="18">
        <v>0</v>
      </c>
      <c r="S52" s="18">
        <v>0</v>
      </c>
      <c r="T52" s="18">
        <v>0</v>
      </c>
      <c r="U52" s="18"/>
      <c r="V52" s="18"/>
    </row>
    <row r="53" spans="1:22" s="26" customFormat="1" ht="15" hidden="1" customHeight="1" x14ac:dyDescent="0.25">
      <c r="A53" s="11">
        <v>38</v>
      </c>
      <c r="B53" s="11" t="s">
        <v>24</v>
      </c>
      <c r="C53" s="18">
        <v>0</v>
      </c>
      <c r="D53" s="18">
        <v>0</v>
      </c>
      <c r="E53" s="18">
        <v>0</v>
      </c>
      <c r="F53" s="18"/>
      <c r="G53" s="18"/>
      <c r="H53" s="18">
        <v>0</v>
      </c>
      <c r="I53" s="18">
        <v>0</v>
      </c>
      <c r="J53" s="18">
        <v>0</v>
      </c>
      <c r="K53" s="18"/>
      <c r="L53" s="18"/>
      <c r="M53" s="18">
        <v>0</v>
      </c>
      <c r="N53" s="18">
        <v>0</v>
      </c>
      <c r="O53" s="18">
        <v>0</v>
      </c>
      <c r="P53" s="18"/>
      <c r="Q53" s="18"/>
      <c r="R53" s="18">
        <v>0</v>
      </c>
      <c r="S53" s="18">
        <v>0</v>
      </c>
      <c r="T53" s="18">
        <v>0</v>
      </c>
      <c r="U53" s="18"/>
      <c r="V53" s="18"/>
    </row>
    <row r="54" spans="1:22" s="27" customFormat="1" ht="16.5" x14ac:dyDescent="0.25">
      <c r="A54" s="60" t="s">
        <v>84</v>
      </c>
      <c r="B54" s="61"/>
      <c r="C54" s="18">
        <f t="shared" ref="C54:V54" si="4">SUM(C33:C53)</f>
        <v>218</v>
      </c>
      <c r="D54" s="18">
        <f t="shared" si="4"/>
        <v>2387</v>
      </c>
      <c r="E54" s="18">
        <f t="shared" si="4"/>
        <v>142.54</v>
      </c>
      <c r="F54" s="18">
        <f t="shared" si="4"/>
        <v>0</v>
      </c>
      <c r="G54" s="18">
        <f t="shared" si="4"/>
        <v>0</v>
      </c>
      <c r="H54" s="18">
        <f t="shared" si="4"/>
        <v>218</v>
      </c>
      <c r="I54" s="18">
        <f t="shared" si="4"/>
        <v>2387</v>
      </c>
      <c r="J54" s="18">
        <f t="shared" si="4"/>
        <v>142.54</v>
      </c>
      <c r="K54" s="18">
        <f t="shared" si="4"/>
        <v>0</v>
      </c>
      <c r="L54" s="18">
        <f t="shared" si="4"/>
        <v>0</v>
      </c>
      <c r="M54" s="18">
        <f t="shared" si="4"/>
        <v>1449</v>
      </c>
      <c r="N54" s="18">
        <f t="shared" si="4"/>
        <v>12906</v>
      </c>
      <c r="O54" s="18">
        <f t="shared" si="4"/>
        <v>291.39999999999998</v>
      </c>
      <c r="P54" s="18">
        <f t="shared" si="4"/>
        <v>0</v>
      </c>
      <c r="Q54" s="18">
        <f t="shared" si="4"/>
        <v>0</v>
      </c>
      <c r="R54" s="18">
        <f t="shared" si="4"/>
        <v>1449</v>
      </c>
      <c r="S54" s="18">
        <f t="shared" si="4"/>
        <v>12906</v>
      </c>
      <c r="T54" s="18">
        <f t="shared" si="4"/>
        <v>291.39999999999998</v>
      </c>
      <c r="U54" s="18">
        <f t="shared" si="4"/>
        <v>0</v>
      </c>
      <c r="V54" s="18">
        <f t="shared" si="4"/>
        <v>0</v>
      </c>
    </row>
    <row r="55" spans="1:22" s="1" customFormat="1" ht="20.25" x14ac:dyDescent="0.3">
      <c r="A55" s="11"/>
      <c r="B55" s="63" t="s">
        <v>81</v>
      </c>
      <c r="C55" s="63"/>
      <c r="D55" s="63"/>
      <c r="E55" s="63"/>
      <c r="F55" s="63"/>
      <c r="G55" s="63"/>
      <c r="H55" s="63"/>
      <c r="I55" s="63"/>
      <c r="J55" s="63"/>
      <c r="K55" s="28"/>
      <c r="L55" s="28"/>
      <c r="M55" s="63"/>
      <c r="N55" s="63"/>
      <c r="O55" s="63"/>
      <c r="P55" s="63"/>
      <c r="Q55" s="63"/>
      <c r="R55" s="63"/>
      <c r="S55" s="63"/>
      <c r="T55" s="63"/>
      <c r="U55" s="29"/>
      <c r="V55" s="16"/>
    </row>
    <row r="56" spans="1:22" s="26" customFormat="1" ht="15" hidden="1" customHeight="1" x14ac:dyDescent="0.25">
      <c r="A56" s="11">
        <v>39</v>
      </c>
      <c r="B56" s="11" t="s">
        <v>25</v>
      </c>
      <c r="C56" s="11">
        <v>0</v>
      </c>
      <c r="D56" s="11">
        <v>0</v>
      </c>
      <c r="E56" s="11">
        <v>0</v>
      </c>
      <c r="F56" s="11"/>
      <c r="G56" s="11"/>
      <c r="H56" s="11">
        <v>0</v>
      </c>
      <c r="I56" s="11">
        <v>0</v>
      </c>
      <c r="J56" s="11">
        <v>0</v>
      </c>
      <c r="K56" s="11"/>
      <c r="L56" s="11"/>
      <c r="M56" s="11">
        <v>0</v>
      </c>
      <c r="N56" s="11">
        <v>0</v>
      </c>
      <c r="O56" s="11">
        <v>0</v>
      </c>
      <c r="P56" s="11"/>
      <c r="Q56" s="11"/>
      <c r="R56" s="11">
        <v>0</v>
      </c>
      <c r="S56" s="11">
        <v>0</v>
      </c>
      <c r="T56" s="11">
        <v>0</v>
      </c>
      <c r="U56" s="16"/>
      <c r="V56" s="16"/>
    </row>
    <row r="57" spans="1:22" s="26" customFormat="1" ht="15" hidden="1" customHeight="1" x14ac:dyDescent="0.25">
      <c r="A57" s="11">
        <v>40</v>
      </c>
      <c r="B57" s="11" t="s">
        <v>26</v>
      </c>
      <c r="C57" s="11">
        <v>0</v>
      </c>
      <c r="D57" s="11">
        <v>0</v>
      </c>
      <c r="E57" s="11">
        <v>0</v>
      </c>
      <c r="F57" s="11"/>
      <c r="G57" s="11"/>
      <c r="H57" s="11">
        <v>0</v>
      </c>
      <c r="I57" s="11">
        <v>0</v>
      </c>
      <c r="J57" s="11">
        <v>0</v>
      </c>
      <c r="K57" s="11"/>
      <c r="L57" s="11"/>
      <c r="M57" s="11">
        <v>0</v>
      </c>
      <c r="N57" s="11">
        <v>0</v>
      </c>
      <c r="O57" s="11">
        <v>0</v>
      </c>
      <c r="P57" s="11"/>
      <c r="Q57" s="11"/>
      <c r="R57" s="11">
        <v>0</v>
      </c>
      <c r="S57" s="11">
        <v>0</v>
      </c>
      <c r="T57" s="11">
        <v>0</v>
      </c>
      <c r="U57" s="16"/>
      <c r="V57" s="16"/>
    </row>
    <row r="58" spans="1:22" s="26" customFormat="1" ht="15" hidden="1" customHeight="1" x14ac:dyDescent="0.25">
      <c r="A58" s="11">
        <v>41</v>
      </c>
      <c r="B58" s="11" t="s">
        <v>27</v>
      </c>
      <c r="C58" s="11">
        <v>0</v>
      </c>
      <c r="D58" s="11">
        <v>0</v>
      </c>
      <c r="E58" s="11">
        <v>0</v>
      </c>
      <c r="F58" s="11"/>
      <c r="G58" s="11"/>
      <c r="H58" s="11">
        <v>0</v>
      </c>
      <c r="I58" s="11">
        <v>0</v>
      </c>
      <c r="J58" s="11">
        <v>0</v>
      </c>
      <c r="K58" s="11"/>
      <c r="L58" s="11"/>
      <c r="M58" s="11">
        <v>0</v>
      </c>
      <c r="N58" s="11">
        <v>0</v>
      </c>
      <c r="O58" s="11">
        <v>0</v>
      </c>
      <c r="P58" s="11"/>
      <c r="Q58" s="11"/>
      <c r="R58" s="11">
        <v>0</v>
      </c>
      <c r="S58" s="11">
        <v>0</v>
      </c>
      <c r="T58" s="11">
        <v>0</v>
      </c>
      <c r="U58" s="16"/>
      <c r="V58" s="16"/>
    </row>
    <row r="59" spans="1:22" s="26" customFormat="1" ht="15.75" x14ac:dyDescent="0.25">
      <c r="A59" s="9">
        <v>21</v>
      </c>
      <c r="B59" s="11" t="s">
        <v>80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</row>
    <row r="60" spans="1:22" s="26" customFormat="1" ht="15" hidden="1" customHeight="1" x14ac:dyDescent="0.25">
      <c r="A60" s="11">
        <v>43</v>
      </c>
      <c r="B60" s="11" t="s">
        <v>28</v>
      </c>
      <c r="C60" s="18">
        <v>0</v>
      </c>
      <c r="D60" s="18">
        <v>0</v>
      </c>
      <c r="E60" s="18">
        <v>0</v>
      </c>
      <c r="F60" s="18"/>
      <c r="G60" s="18"/>
      <c r="H60" s="18">
        <v>0</v>
      </c>
      <c r="I60" s="18">
        <v>0</v>
      </c>
      <c r="J60" s="18">
        <v>0</v>
      </c>
      <c r="K60" s="18"/>
      <c r="L60" s="18"/>
      <c r="M60" s="18">
        <v>0</v>
      </c>
      <c r="N60" s="18">
        <v>0</v>
      </c>
      <c r="O60" s="18">
        <v>0</v>
      </c>
      <c r="P60" s="18"/>
      <c r="Q60" s="19"/>
      <c r="R60" s="18">
        <v>0</v>
      </c>
      <c r="S60" s="18">
        <v>0</v>
      </c>
      <c r="T60" s="18">
        <v>0</v>
      </c>
      <c r="U60" s="18"/>
      <c r="V60" s="19"/>
    </row>
    <row r="61" spans="1:22" s="26" customFormat="1" ht="15" hidden="1" customHeight="1" x14ac:dyDescent="0.25">
      <c r="A61" s="11">
        <v>44</v>
      </c>
      <c r="B61" s="11" t="s">
        <v>29</v>
      </c>
      <c r="C61" s="18">
        <v>0</v>
      </c>
      <c r="D61" s="18">
        <v>0</v>
      </c>
      <c r="E61" s="18">
        <v>0</v>
      </c>
      <c r="F61" s="18"/>
      <c r="G61" s="18"/>
      <c r="H61" s="18">
        <v>0</v>
      </c>
      <c r="I61" s="18">
        <v>0</v>
      </c>
      <c r="J61" s="18">
        <v>0</v>
      </c>
      <c r="K61" s="18"/>
      <c r="L61" s="18"/>
      <c r="M61" s="18">
        <v>0</v>
      </c>
      <c r="N61" s="18">
        <v>0</v>
      </c>
      <c r="O61" s="18">
        <v>0</v>
      </c>
      <c r="P61" s="18"/>
      <c r="Q61" s="19"/>
      <c r="R61" s="18">
        <v>0</v>
      </c>
      <c r="S61" s="18">
        <v>0</v>
      </c>
      <c r="T61" s="18">
        <v>0</v>
      </c>
      <c r="U61" s="18"/>
      <c r="V61" s="19"/>
    </row>
    <row r="62" spans="1:22" s="27" customFormat="1" ht="16.5" x14ac:dyDescent="0.25">
      <c r="A62" s="60" t="s">
        <v>84</v>
      </c>
      <c r="B62" s="61"/>
      <c r="C62" s="18">
        <f t="shared" ref="C62:T62" si="5">SUM(C56:C61)</f>
        <v>0</v>
      </c>
      <c r="D62" s="18">
        <f t="shared" si="5"/>
        <v>0</v>
      </c>
      <c r="E62" s="18">
        <f t="shared" si="5"/>
        <v>0</v>
      </c>
      <c r="F62" s="18">
        <v>0</v>
      </c>
      <c r="G62" s="18">
        <v>0</v>
      </c>
      <c r="H62" s="18">
        <f t="shared" si="5"/>
        <v>0</v>
      </c>
      <c r="I62" s="18">
        <f t="shared" si="5"/>
        <v>0</v>
      </c>
      <c r="J62" s="18">
        <f t="shared" si="5"/>
        <v>0</v>
      </c>
      <c r="K62" s="18">
        <v>0</v>
      </c>
      <c r="L62" s="18">
        <v>0</v>
      </c>
      <c r="M62" s="18">
        <f t="shared" si="5"/>
        <v>0</v>
      </c>
      <c r="N62" s="18">
        <f t="shared" si="5"/>
        <v>0</v>
      </c>
      <c r="O62" s="18">
        <f t="shared" si="5"/>
        <v>0</v>
      </c>
      <c r="P62" s="18">
        <v>0</v>
      </c>
      <c r="Q62" s="18">
        <v>0</v>
      </c>
      <c r="R62" s="18">
        <f t="shared" si="5"/>
        <v>0</v>
      </c>
      <c r="S62" s="18">
        <f t="shared" si="5"/>
        <v>0</v>
      </c>
      <c r="T62" s="18">
        <f t="shared" si="5"/>
        <v>0</v>
      </c>
      <c r="U62" s="18">
        <v>0</v>
      </c>
      <c r="V62" s="18">
        <v>0</v>
      </c>
    </row>
    <row r="63" spans="1:22" s="1" customFormat="1" ht="24.75" hidden="1" customHeight="1" x14ac:dyDescent="0.3">
      <c r="A63" s="11"/>
      <c r="B63" s="50" t="s">
        <v>30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11"/>
      <c r="V63" s="16"/>
    </row>
    <row r="64" spans="1:22" s="26" customFormat="1" ht="15" hidden="1" customHeight="1" x14ac:dyDescent="0.25">
      <c r="A64" s="11">
        <v>45</v>
      </c>
      <c r="B64" s="11" t="s">
        <v>31</v>
      </c>
      <c r="C64" s="11">
        <v>0</v>
      </c>
      <c r="D64" s="11">
        <v>0</v>
      </c>
      <c r="E64" s="11">
        <v>0</v>
      </c>
      <c r="F64" s="11"/>
      <c r="G64" s="11"/>
      <c r="H64" s="11">
        <v>0</v>
      </c>
      <c r="I64" s="11">
        <v>0</v>
      </c>
      <c r="J64" s="11">
        <v>0</v>
      </c>
      <c r="K64" s="11"/>
      <c r="L64" s="11"/>
      <c r="M64" s="11">
        <v>0</v>
      </c>
      <c r="N64" s="11">
        <v>0</v>
      </c>
      <c r="O64" s="11">
        <v>0</v>
      </c>
      <c r="P64" s="11"/>
      <c r="Q64" s="11"/>
      <c r="R64" s="11">
        <v>0</v>
      </c>
      <c r="S64" s="11">
        <v>0</v>
      </c>
      <c r="T64" s="11">
        <v>0</v>
      </c>
      <c r="U64" s="16"/>
      <c r="V64" s="16"/>
    </row>
    <row r="65" spans="1:22" s="26" customFormat="1" ht="15" hidden="1" customHeight="1" x14ac:dyDescent="0.25">
      <c r="A65" s="51" t="s">
        <v>5</v>
      </c>
      <c r="B65" s="50"/>
      <c r="C65" s="11">
        <f t="shared" ref="C65:T65" si="6">SUM(C64:C64)</f>
        <v>0</v>
      </c>
      <c r="D65" s="11">
        <f t="shared" si="6"/>
        <v>0</v>
      </c>
      <c r="E65" s="11">
        <f t="shared" si="6"/>
        <v>0</v>
      </c>
      <c r="F65" s="11"/>
      <c r="G65" s="11"/>
      <c r="H65" s="11">
        <f t="shared" si="6"/>
        <v>0</v>
      </c>
      <c r="I65" s="11">
        <f t="shared" si="6"/>
        <v>0</v>
      </c>
      <c r="J65" s="11">
        <f t="shared" si="6"/>
        <v>0</v>
      </c>
      <c r="K65" s="11"/>
      <c r="L65" s="11"/>
      <c r="M65" s="11">
        <f t="shared" si="6"/>
        <v>0</v>
      </c>
      <c r="N65" s="11">
        <f t="shared" si="6"/>
        <v>0</v>
      </c>
      <c r="O65" s="11">
        <f t="shared" si="6"/>
        <v>0</v>
      </c>
      <c r="P65" s="11"/>
      <c r="Q65" s="11"/>
      <c r="R65" s="11">
        <f t="shared" si="6"/>
        <v>0</v>
      </c>
      <c r="S65" s="11">
        <f t="shared" si="6"/>
        <v>0</v>
      </c>
      <c r="T65" s="11">
        <f t="shared" si="6"/>
        <v>0</v>
      </c>
      <c r="U65" s="16"/>
      <c r="V65" s="16"/>
    </row>
    <row r="66" spans="1:22" s="26" customFormat="1" ht="15.75" x14ac:dyDescent="0.25">
      <c r="A66" s="62" t="s">
        <v>85</v>
      </c>
      <c r="B66" s="63"/>
      <c r="C66" s="18">
        <f t="shared" ref="C66:V66" si="7">SUM(C20+C23+C28+C31+C54+C62+C65)</f>
        <v>15142</v>
      </c>
      <c r="D66" s="18">
        <f t="shared" si="7"/>
        <v>145195</v>
      </c>
      <c r="E66" s="18">
        <f t="shared" si="7"/>
        <v>3141.1</v>
      </c>
      <c r="F66" s="18">
        <f t="shared" si="7"/>
        <v>3399</v>
      </c>
      <c r="G66" s="18">
        <f t="shared" si="7"/>
        <v>13924.13</v>
      </c>
      <c r="H66" s="18">
        <f t="shared" si="7"/>
        <v>14138</v>
      </c>
      <c r="I66" s="18">
        <f t="shared" si="7"/>
        <v>133160</v>
      </c>
      <c r="J66" s="18">
        <f t="shared" si="7"/>
        <v>2916.37</v>
      </c>
      <c r="K66" s="18">
        <f t="shared" si="7"/>
        <v>3377</v>
      </c>
      <c r="L66" s="18">
        <f t="shared" si="7"/>
        <v>13868.32</v>
      </c>
      <c r="M66" s="18">
        <f t="shared" si="7"/>
        <v>321034</v>
      </c>
      <c r="N66" s="18">
        <f t="shared" si="7"/>
        <v>2735339</v>
      </c>
      <c r="O66" s="18">
        <f t="shared" si="7"/>
        <v>87123.9</v>
      </c>
      <c r="P66" s="18">
        <f t="shared" si="7"/>
        <v>41989</v>
      </c>
      <c r="Q66" s="18">
        <f t="shared" si="7"/>
        <v>111362.62</v>
      </c>
      <c r="R66" s="18">
        <f t="shared" si="7"/>
        <v>303426</v>
      </c>
      <c r="S66" s="18">
        <f t="shared" si="7"/>
        <v>2562874</v>
      </c>
      <c r="T66" s="18">
        <f t="shared" si="7"/>
        <v>79714.75</v>
      </c>
      <c r="U66" s="18">
        <f t="shared" si="7"/>
        <v>41113</v>
      </c>
      <c r="V66" s="18">
        <f t="shared" si="7"/>
        <v>108735.84</v>
      </c>
    </row>
    <row r="67" spans="1:22" s="26" customFormat="1" ht="15" x14ac:dyDescent="0.25">
      <c r="A67" s="30"/>
      <c r="B67" s="21" t="s">
        <v>82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</sheetData>
  <mergeCells count="43">
    <mergeCell ref="S3:V3"/>
    <mergeCell ref="A1:V1"/>
    <mergeCell ref="A2:V2"/>
    <mergeCell ref="M4:V4"/>
    <mergeCell ref="F5:G5"/>
    <mergeCell ref="K5:L5"/>
    <mergeCell ref="P5:Q5"/>
    <mergeCell ref="U5:V5"/>
    <mergeCell ref="C5:E5"/>
    <mergeCell ref="H5:J5"/>
    <mergeCell ref="M5:O5"/>
    <mergeCell ref="R5:T5"/>
    <mergeCell ref="C4:L4"/>
    <mergeCell ref="A62:B62"/>
    <mergeCell ref="B63:T63"/>
    <mergeCell ref="A65:B65"/>
    <mergeCell ref="A66:B66"/>
    <mergeCell ref="B8:J8"/>
    <mergeCell ref="B21:J21"/>
    <mergeCell ref="M21:T21"/>
    <mergeCell ref="B24:J24"/>
    <mergeCell ref="M24:T24"/>
    <mergeCell ref="B29:J29"/>
    <mergeCell ref="M29:T29"/>
    <mergeCell ref="B32:J32"/>
    <mergeCell ref="M32:T32"/>
    <mergeCell ref="B55:J55"/>
    <mergeCell ref="M55:T55"/>
    <mergeCell ref="A31:B31"/>
    <mergeCell ref="A54:B54"/>
    <mergeCell ref="A20:B20"/>
    <mergeCell ref="A23:B23"/>
    <mergeCell ref="A28:B28"/>
    <mergeCell ref="B4:B7"/>
    <mergeCell ref="A4:A7"/>
    <mergeCell ref="U6:V6"/>
    <mergeCell ref="C6:E6"/>
    <mergeCell ref="H6:J6"/>
    <mergeCell ref="M6:O6"/>
    <mergeCell ref="P6:Q6"/>
    <mergeCell ref="R6:T6"/>
    <mergeCell ref="F6:G6"/>
    <mergeCell ref="K6:L6"/>
  </mergeCells>
  <printOptions horizontalCentered="1" verticalCentered="1"/>
  <pageMargins left="0.39370078740157483" right="0.39370078740157483" top="0.31496062992125984" bottom="0.31496062992125984" header="0" footer="0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66"/>
  <sheetViews>
    <sheetView zoomScale="75" zoomScaleNormal="75" workbookViewId="0">
      <selection sqref="A1:L1"/>
    </sheetView>
  </sheetViews>
  <sheetFormatPr defaultRowHeight="15" x14ac:dyDescent="0.25"/>
  <cols>
    <col min="1" max="1" width="6.5703125" bestFit="1" customWidth="1"/>
    <col min="2" max="2" width="47" customWidth="1"/>
    <col min="3" max="3" width="11.140625" bestFit="1" customWidth="1"/>
    <col min="4" max="4" width="16.28515625" bestFit="1" customWidth="1"/>
    <col min="5" max="5" width="14.42578125" bestFit="1" customWidth="1"/>
    <col min="6" max="6" width="16.28515625" bestFit="1" customWidth="1"/>
    <col min="7" max="7" width="16.140625" customWidth="1"/>
    <col min="8" max="8" width="11.140625" customWidth="1"/>
    <col min="9" max="11" width="16.28515625" customWidth="1"/>
    <col min="12" max="12" width="14.42578125" bestFit="1" customWidth="1"/>
  </cols>
  <sheetData>
    <row r="1" spans="1:254" ht="31.5" x14ac:dyDescent="0.6">
      <c r="A1" s="36" t="s">
        <v>118</v>
      </c>
      <c r="B1" s="36"/>
      <c r="C1" s="36"/>
      <c r="D1" s="36"/>
      <c r="E1" s="36"/>
      <c r="F1" s="36"/>
      <c r="G1" s="36"/>
      <c r="H1" s="37"/>
      <c r="I1" s="37"/>
      <c r="J1" s="37"/>
      <c r="K1" s="37"/>
      <c r="L1" s="37"/>
    </row>
    <row r="2" spans="1:254" ht="23.25" x14ac:dyDescent="0.35">
      <c r="A2" s="38" t="s">
        <v>90</v>
      </c>
      <c r="B2" s="38"/>
      <c r="C2" s="38"/>
      <c r="D2" s="38"/>
      <c r="E2" s="38"/>
      <c r="F2" s="38"/>
      <c r="G2" s="38"/>
      <c r="H2" s="39"/>
      <c r="I2" s="39"/>
      <c r="J2" s="39"/>
      <c r="K2" s="39"/>
      <c r="L2" s="39"/>
    </row>
    <row r="3" spans="1:254" ht="20.25" x14ac:dyDescent="0.3">
      <c r="A3" s="1"/>
      <c r="B3" s="1"/>
      <c r="C3" s="1"/>
      <c r="D3" s="1"/>
      <c r="E3" s="1"/>
      <c r="F3" s="1"/>
      <c r="G3" s="1"/>
      <c r="I3" s="71" t="s">
        <v>46</v>
      </c>
      <c r="J3" s="71"/>
      <c r="K3" s="71"/>
      <c r="L3" s="71"/>
    </row>
    <row r="4" spans="1:254" ht="18" x14ac:dyDescent="0.25">
      <c r="A4" s="41" t="s">
        <v>0</v>
      </c>
      <c r="B4" s="41" t="s">
        <v>1</v>
      </c>
      <c r="C4" s="72" t="s">
        <v>42</v>
      </c>
      <c r="D4" s="72"/>
      <c r="E4" s="72"/>
      <c r="F4" s="72"/>
      <c r="G4" s="72"/>
      <c r="H4" s="72" t="s">
        <v>111</v>
      </c>
      <c r="I4" s="72"/>
      <c r="J4" s="72"/>
      <c r="K4" s="72"/>
      <c r="L4" s="72"/>
    </row>
    <row r="5" spans="1:254" ht="39" customHeight="1" x14ac:dyDescent="0.25">
      <c r="A5" s="41"/>
      <c r="B5" s="41"/>
      <c r="C5" s="42" t="s">
        <v>83</v>
      </c>
      <c r="D5" s="68"/>
      <c r="E5" s="68"/>
      <c r="F5" s="42" t="s">
        <v>39</v>
      </c>
      <c r="G5" s="68"/>
      <c r="H5" s="42" t="s">
        <v>43</v>
      </c>
      <c r="I5" s="68"/>
      <c r="J5" s="68"/>
      <c r="K5" s="42" t="s">
        <v>40</v>
      </c>
      <c r="L5" s="68"/>
    </row>
    <row r="6" spans="1:254" ht="54" x14ac:dyDescent="0.25">
      <c r="A6" s="41"/>
      <c r="B6" s="41"/>
      <c r="C6" s="15" t="s">
        <v>44</v>
      </c>
      <c r="D6" s="15" t="s">
        <v>45</v>
      </c>
      <c r="E6" s="15" t="s">
        <v>41</v>
      </c>
      <c r="F6" s="15" t="s">
        <v>45</v>
      </c>
      <c r="G6" s="15" t="s">
        <v>41</v>
      </c>
      <c r="H6" s="15" t="s">
        <v>44</v>
      </c>
      <c r="I6" s="15" t="s">
        <v>45</v>
      </c>
      <c r="J6" s="15" t="s">
        <v>41</v>
      </c>
      <c r="K6" s="15" t="s">
        <v>45</v>
      </c>
      <c r="L6" s="15" t="s">
        <v>41</v>
      </c>
    </row>
    <row r="7" spans="1:254" ht="24.75" customHeight="1" x14ac:dyDescent="0.25">
      <c r="A7" s="6"/>
      <c r="B7" s="53" t="s">
        <v>60</v>
      </c>
      <c r="C7" s="54"/>
      <c r="D7" s="54"/>
      <c r="E7" s="54"/>
      <c r="F7" s="54"/>
      <c r="G7" s="54"/>
      <c r="H7" s="54"/>
      <c r="I7" s="7"/>
      <c r="J7" s="7"/>
      <c r="K7" s="7"/>
      <c r="L7" s="7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</row>
    <row r="8" spans="1:254" s="4" customFormat="1" ht="20.100000000000001" customHeight="1" x14ac:dyDescent="0.25">
      <c r="A8" s="9">
        <v>1</v>
      </c>
      <c r="B8" s="11" t="s">
        <v>61</v>
      </c>
      <c r="C8" s="18">
        <v>358</v>
      </c>
      <c r="D8" s="18">
        <v>334</v>
      </c>
      <c r="E8" s="18">
        <v>1069.74</v>
      </c>
      <c r="F8" s="18">
        <v>316</v>
      </c>
      <c r="G8" s="18">
        <v>945.73</v>
      </c>
      <c r="H8" s="18">
        <v>4885</v>
      </c>
      <c r="I8" s="18">
        <v>4759</v>
      </c>
      <c r="J8" s="18">
        <v>3378.48</v>
      </c>
      <c r="K8" s="18">
        <v>4688</v>
      </c>
      <c r="L8" s="18">
        <v>3301.46</v>
      </c>
    </row>
    <row r="9" spans="1:254" s="4" customFormat="1" ht="20.100000000000001" customHeight="1" x14ac:dyDescent="0.25">
      <c r="A9" s="9">
        <v>2</v>
      </c>
      <c r="B9" s="11" t="s">
        <v>62</v>
      </c>
      <c r="C9" s="18">
        <v>140</v>
      </c>
      <c r="D9" s="18">
        <v>140</v>
      </c>
      <c r="E9" s="18">
        <v>619.79999999999995</v>
      </c>
      <c r="F9" s="18">
        <v>138</v>
      </c>
      <c r="G9" s="18">
        <v>615.29999999999995</v>
      </c>
      <c r="H9" s="18">
        <v>400</v>
      </c>
      <c r="I9" s="18">
        <v>400</v>
      </c>
      <c r="J9" s="18">
        <v>1650.6</v>
      </c>
      <c r="K9" s="18">
        <v>392</v>
      </c>
      <c r="L9" s="18">
        <v>1617.6</v>
      </c>
    </row>
    <row r="10" spans="1:254" s="4" customFormat="1" ht="15.75" x14ac:dyDescent="0.25">
      <c r="A10" s="9">
        <v>3</v>
      </c>
      <c r="B10" s="11" t="s">
        <v>63</v>
      </c>
      <c r="C10" s="18">
        <v>26</v>
      </c>
      <c r="D10" s="18">
        <v>26</v>
      </c>
      <c r="E10" s="18">
        <v>56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</row>
    <row r="11" spans="1:254" s="4" customFormat="1" ht="15.75" x14ac:dyDescent="0.25">
      <c r="A11" s="9">
        <v>4</v>
      </c>
      <c r="B11" s="11" t="s">
        <v>64</v>
      </c>
      <c r="C11" s="18">
        <v>8</v>
      </c>
      <c r="D11" s="18">
        <v>8</v>
      </c>
      <c r="E11" s="18">
        <v>19.5</v>
      </c>
      <c r="F11" s="18">
        <v>8</v>
      </c>
      <c r="G11" s="18">
        <v>19.5</v>
      </c>
      <c r="H11" s="18">
        <v>37</v>
      </c>
      <c r="I11" s="18">
        <v>37</v>
      </c>
      <c r="J11" s="18">
        <v>89.5</v>
      </c>
      <c r="K11" s="18">
        <v>37</v>
      </c>
      <c r="L11" s="18">
        <v>89.5</v>
      </c>
    </row>
    <row r="12" spans="1:254" s="4" customFormat="1" ht="15.75" x14ac:dyDescent="0.25">
      <c r="A12" s="9">
        <v>5</v>
      </c>
      <c r="B12" s="11" t="s">
        <v>65</v>
      </c>
      <c r="C12" s="18">
        <v>32</v>
      </c>
      <c r="D12" s="18">
        <v>32</v>
      </c>
      <c r="E12" s="18">
        <v>174</v>
      </c>
      <c r="F12" s="18">
        <v>32</v>
      </c>
      <c r="G12" s="18">
        <v>174</v>
      </c>
      <c r="H12" s="18">
        <v>95</v>
      </c>
      <c r="I12" s="18">
        <v>95</v>
      </c>
      <c r="J12" s="18">
        <v>531</v>
      </c>
      <c r="K12" s="18">
        <v>95</v>
      </c>
      <c r="L12" s="18">
        <v>531</v>
      </c>
    </row>
    <row r="13" spans="1:254" s="4" customFormat="1" ht="15.75" x14ac:dyDescent="0.25">
      <c r="A13" s="9">
        <v>6</v>
      </c>
      <c r="B13" s="11" t="s">
        <v>66</v>
      </c>
      <c r="C13" s="18">
        <v>75</v>
      </c>
      <c r="D13" s="18">
        <v>65</v>
      </c>
      <c r="E13" s="18">
        <v>205</v>
      </c>
      <c r="F13" s="18">
        <v>65</v>
      </c>
      <c r="G13" s="18">
        <v>205</v>
      </c>
      <c r="H13" s="18">
        <v>253</v>
      </c>
      <c r="I13" s="18">
        <v>212</v>
      </c>
      <c r="J13" s="18">
        <v>740</v>
      </c>
      <c r="K13" s="18">
        <v>211</v>
      </c>
      <c r="L13" s="18">
        <v>730</v>
      </c>
    </row>
    <row r="14" spans="1:254" s="4" customFormat="1" ht="15.75" x14ac:dyDescent="0.25">
      <c r="A14" s="9">
        <v>7</v>
      </c>
      <c r="B14" s="11" t="s">
        <v>67</v>
      </c>
      <c r="C14" s="18">
        <v>8</v>
      </c>
      <c r="D14" s="18">
        <v>8</v>
      </c>
      <c r="E14" s="18">
        <v>12</v>
      </c>
      <c r="F14" s="18">
        <v>8</v>
      </c>
      <c r="G14" s="18">
        <v>12</v>
      </c>
      <c r="H14" s="18">
        <v>49</v>
      </c>
      <c r="I14" s="18">
        <v>50</v>
      </c>
      <c r="J14" s="18">
        <v>89.96</v>
      </c>
      <c r="K14" s="18">
        <v>50</v>
      </c>
      <c r="L14" s="18">
        <v>89.96</v>
      </c>
    </row>
    <row r="15" spans="1:254" s="4" customFormat="1" ht="15.75" x14ac:dyDescent="0.25">
      <c r="A15" s="9">
        <v>8</v>
      </c>
      <c r="B15" s="11" t="s">
        <v>68</v>
      </c>
      <c r="C15" s="18">
        <v>15</v>
      </c>
      <c r="D15" s="18">
        <v>15</v>
      </c>
      <c r="E15" s="18">
        <v>90</v>
      </c>
      <c r="F15" s="18">
        <v>15</v>
      </c>
      <c r="G15" s="18">
        <v>90</v>
      </c>
      <c r="H15" s="18">
        <v>78</v>
      </c>
      <c r="I15" s="18">
        <v>78</v>
      </c>
      <c r="J15" s="18">
        <v>468</v>
      </c>
      <c r="K15" s="18">
        <v>78</v>
      </c>
      <c r="L15" s="18">
        <v>468</v>
      </c>
    </row>
    <row r="16" spans="1:254" s="4" customFormat="1" ht="15.75" x14ac:dyDescent="0.25">
      <c r="A16" s="9">
        <v>9</v>
      </c>
      <c r="B16" s="11" t="s">
        <v>69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</row>
    <row r="17" spans="1:12" s="4" customFormat="1" ht="15.75" x14ac:dyDescent="0.25">
      <c r="A17" s="9">
        <v>10</v>
      </c>
      <c r="B17" s="11" t="s">
        <v>70</v>
      </c>
      <c r="C17" s="18">
        <v>32</v>
      </c>
      <c r="D17" s="18">
        <v>32</v>
      </c>
      <c r="E17" s="18">
        <v>86.5</v>
      </c>
      <c r="F17" s="18">
        <v>32</v>
      </c>
      <c r="G17" s="18">
        <v>86.5</v>
      </c>
      <c r="H17" s="18">
        <v>111</v>
      </c>
      <c r="I17" s="18">
        <v>111</v>
      </c>
      <c r="J17" s="18">
        <v>270</v>
      </c>
      <c r="K17" s="18">
        <v>111</v>
      </c>
      <c r="L17" s="18">
        <v>270</v>
      </c>
    </row>
    <row r="18" spans="1:12" s="4" customFormat="1" ht="15.75" x14ac:dyDescent="0.25">
      <c r="A18" s="9">
        <v>11</v>
      </c>
      <c r="B18" s="11" t="s">
        <v>71</v>
      </c>
      <c r="C18" s="18">
        <v>10</v>
      </c>
      <c r="D18" s="18">
        <v>10</v>
      </c>
      <c r="E18" s="18">
        <v>20</v>
      </c>
      <c r="F18" s="18">
        <v>10</v>
      </c>
      <c r="G18" s="18">
        <v>20</v>
      </c>
      <c r="H18" s="18">
        <v>18</v>
      </c>
      <c r="I18" s="18">
        <v>18</v>
      </c>
      <c r="J18" s="18">
        <v>33.5</v>
      </c>
      <c r="K18" s="18">
        <v>15</v>
      </c>
      <c r="L18" s="18">
        <v>30</v>
      </c>
    </row>
    <row r="19" spans="1:12" s="2" customFormat="1" ht="19.5" x14ac:dyDescent="0.4">
      <c r="A19" s="73" t="s">
        <v>84</v>
      </c>
      <c r="B19" s="74"/>
      <c r="C19" s="20">
        <f t="shared" ref="C19:L19" si="0">SUM(C8:C18)</f>
        <v>704</v>
      </c>
      <c r="D19" s="20">
        <f t="shared" si="0"/>
        <v>670</v>
      </c>
      <c r="E19" s="20">
        <f t="shared" si="0"/>
        <v>2352.54</v>
      </c>
      <c r="F19" s="20">
        <f t="shared" si="0"/>
        <v>624</v>
      </c>
      <c r="G19" s="20">
        <f t="shared" si="0"/>
        <v>2168.0299999999997</v>
      </c>
      <c r="H19" s="20">
        <f t="shared" si="0"/>
        <v>5926</v>
      </c>
      <c r="I19" s="20">
        <f t="shared" si="0"/>
        <v>5760</v>
      </c>
      <c r="J19" s="20">
        <f t="shared" si="0"/>
        <v>7251.04</v>
      </c>
      <c r="K19" s="20">
        <f t="shared" si="0"/>
        <v>5677</v>
      </c>
      <c r="L19" s="20">
        <f t="shared" si="0"/>
        <v>7127.5199999999995</v>
      </c>
    </row>
    <row r="20" spans="1:12" s="3" customFormat="1" ht="24.75" x14ac:dyDescent="0.5">
      <c r="A20" s="12"/>
      <c r="B20" s="55" t="s">
        <v>56</v>
      </c>
      <c r="C20" s="56"/>
      <c r="D20" s="56"/>
      <c r="E20" s="56"/>
      <c r="F20" s="56"/>
      <c r="G20" s="56"/>
      <c r="H20" s="56"/>
      <c r="I20" s="55"/>
      <c r="J20" s="56"/>
      <c r="K20" s="56"/>
      <c r="L20" s="56"/>
    </row>
    <row r="21" spans="1:12" s="4" customFormat="1" ht="15.75" x14ac:dyDescent="0.25">
      <c r="A21" s="9">
        <v>12</v>
      </c>
      <c r="B21" s="11" t="s">
        <v>72</v>
      </c>
      <c r="C21" s="18">
        <v>497</v>
      </c>
      <c r="D21" s="18">
        <v>497</v>
      </c>
      <c r="E21" s="18">
        <v>1355.53</v>
      </c>
      <c r="F21" s="18">
        <v>497</v>
      </c>
      <c r="G21" s="18">
        <v>1355.53</v>
      </c>
      <c r="H21" s="18">
        <v>2162</v>
      </c>
      <c r="I21" s="18">
        <v>2162</v>
      </c>
      <c r="J21" s="18">
        <v>5914.82</v>
      </c>
      <c r="K21" s="18">
        <v>2162</v>
      </c>
      <c r="L21" s="18">
        <v>5914.82</v>
      </c>
    </row>
    <row r="22" spans="1:12" s="2" customFormat="1" ht="19.5" x14ac:dyDescent="0.4">
      <c r="A22" s="73" t="s">
        <v>84</v>
      </c>
      <c r="B22" s="74"/>
      <c r="C22" s="20">
        <f t="shared" ref="C22:L22" si="1">SUM(C21:C21)</f>
        <v>497</v>
      </c>
      <c r="D22" s="20">
        <f t="shared" si="1"/>
        <v>497</v>
      </c>
      <c r="E22" s="20">
        <f t="shared" si="1"/>
        <v>1355.53</v>
      </c>
      <c r="F22" s="20">
        <f t="shared" si="1"/>
        <v>497</v>
      </c>
      <c r="G22" s="20">
        <f t="shared" si="1"/>
        <v>1355.53</v>
      </c>
      <c r="H22" s="20">
        <f t="shared" si="1"/>
        <v>2162</v>
      </c>
      <c r="I22" s="20">
        <f t="shared" si="1"/>
        <v>2162</v>
      </c>
      <c r="J22" s="20">
        <f t="shared" si="1"/>
        <v>5914.82</v>
      </c>
      <c r="K22" s="20">
        <f t="shared" si="1"/>
        <v>2162</v>
      </c>
      <c r="L22" s="20">
        <f t="shared" si="1"/>
        <v>5914.82</v>
      </c>
    </row>
    <row r="23" spans="1:12" s="3" customFormat="1" ht="24.75" x14ac:dyDescent="0.5">
      <c r="A23" s="12"/>
      <c r="B23" s="55" t="s">
        <v>73</v>
      </c>
      <c r="C23" s="56"/>
      <c r="D23" s="56"/>
      <c r="E23" s="56"/>
      <c r="F23" s="56"/>
      <c r="G23" s="56"/>
      <c r="H23" s="56"/>
      <c r="I23" s="55"/>
      <c r="J23" s="56"/>
      <c r="K23" s="56"/>
      <c r="L23" s="56"/>
    </row>
    <row r="24" spans="1:12" s="4" customFormat="1" ht="15.75" x14ac:dyDescent="0.25">
      <c r="A24" s="9">
        <v>13</v>
      </c>
      <c r="B24" s="11" t="s">
        <v>6</v>
      </c>
      <c r="C24" s="18">
        <v>399</v>
      </c>
      <c r="D24" s="18">
        <v>443</v>
      </c>
      <c r="E24" s="18">
        <v>713.51</v>
      </c>
      <c r="F24" s="18">
        <v>443</v>
      </c>
      <c r="G24" s="18">
        <v>713.51</v>
      </c>
      <c r="H24" s="18">
        <v>1791</v>
      </c>
      <c r="I24" s="18">
        <v>1889</v>
      </c>
      <c r="J24" s="18">
        <v>2549.79</v>
      </c>
      <c r="K24" s="18">
        <v>1887</v>
      </c>
      <c r="L24" s="18">
        <v>2534.79</v>
      </c>
    </row>
    <row r="25" spans="1:12" s="4" customFormat="1" ht="15" hidden="1" customHeight="1" x14ac:dyDescent="0.25">
      <c r="A25" s="9">
        <v>14</v>
      </c>
      <c r="B25" s="11" t="s">
        <v>7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</row>
    <row r="26" spans="1:12" s="4" customFormat="1" ht="15.75" x14ac:dyDescent="0.25">
      <c r="A26" s="9">
        <v>14</v>
      </c>
      <c r="B26" s="11" t="s">
        <v>8</v>
      </c>
      <c r="C26" s="18">
        <v>2</v>
      </c>
      <c r="D26" s="18">
        <v>2</v>
      </c>
      <c r="E26" s="18">
        <v>0.08</v>
      </c>
      <c r="F26" s="18">
        <v>1</v>
      </c>
      <c r="G26" s="18">
        <v>0.04</v>
      </c>
      <c r="H26" s="18">
        <v>448</v>
      </c>
      <c r="I26" s="18">
        <v>448</v>
      </c>
      <c r="J26" s="18">
        <v>60.68</v>
      </c>
      <c r="K26" s="18">
        <v>417</v>
      </c>
      <c r="L26" s="18">
        <v>59.66</v>
      </c>
    </row>
    <row r="27" spans="1:12" s="2" customFormat="1" ht="19.5" x14ac:dyDescent="0.4">
      <c r="A27" s="73" t="s">
        <v>84</v>
      </c>
      <c r="B27" s="74"/>
      <c r="C27" s="20">
        <f t="shared" ref="C27:L27" si="2">SUM(C24:C26)</f>
        <v>401</v>
      </c>
      <c r="D27" s="20">
        <f t="shared" si="2"/>
        <v>445</v>
      </c>
      <c r="E27" s="20">
        <f t="shared" si="2"/>
        <v>713.59</v>
      </c>
      <c r="F27" s="20">
        <f t="shared" si="2"/>
        <v>444</v>
      </c>
      <c r="G27" s="20">
        <f t="shared" si="2"/>
        <v>713.55</v>
      </c>
      <c r="H27" s="20">
        <f t="shared" si="2"/>
        <v>2239</v>
      </c>
      <c r="I27" s="20">
        <f t="shared" si="2"/>
        <v>2337</v>
      </c>
      <c r="J27" s="20">
        <f t="shared" si="2"/>
        <v>2610.4699999999998</v>
      </c>
      <c r="K27" s="20">
        <f t="shared" si="2"/>
        <v>2304</v>
      </c>
      <c r="L27" s="20">
        <f t="shared" si="2"/>
        <v>2594.4499999999998</v>
      </c>
    </row>
    <row r="28" spans="1:12" s="3" customFormat="1" ht="24.75" x14ac:dyDescent="0.5">
      <c r="A28" s="12"/>
      <c r="B28" s="55" t="s">
        <v>87</v>
      </c>
      <c r="C28" s="56"/>
      <c r="D28" s="56"/>
      <c r="E28" s="56"/>
      <c r="F28" s="56"/>
      <c r="G28" s="56"/>
      <c r="H28" s="56"/>
      <c r="I28" s="55"/>
      <c r="J28" s="56"/>
      <c r="K28" s="56"/>
      <c r="L28" s="56"/>
    </row>
    <row r="29" spans="1:12" s="4" customFormat="1" ht="15.75" x14ac:dyDescent="0.25">
      <c r="A29" s="9">
        <v>15</v>
      </c>
      <c r="B29" s="11" t="s">
        <v>86</v>
      </c>
      <c r="C29" s="18">
        <v>587</v>
      </c>
      <c r="D29" s="18">
        <v>587</v>
      </c>
      <c r="E29" s="18">
        <v>2541.5</v>
      </c>
      <c r="F29" s="18">
        <v>587</v>
      </c>
      <c r="G29" s="18">
        <v>2541.5</v>
      </c>
      <c r="H29" s="18">
        <v>2115</v>
      </c>
      <c r="I29" s="18">
        <v>2115</v>
      </c>
      <c r="J29" s="18">
        <v>9119.0499999999993</v>
      </c>
      <c r="K29" s="18">
        <v>2115</v>
      </c>
      <c r="L29" s="18">
        <v>9119.0499999999993</v>
      </c>
    </row>
    <row r="30" spans="1:12" s="2" customFormat="1" ht="19.5" x14ac:dyDescent="0.4">
      <c r="A30" s="73" t="s">
        <v>84</v>
      </c>
      <c r="B30" s="74"/>
      <c r="C30" s="20">
        <f t="shared" ref="C30:L30" si="3">SUM(C29:C29)</f>
        <v>587</v>
      </c>
      <c r="D30" s="20">
        <f t="shared" si="3"/>
        <v>587</v>
      </c>
      <c r="E30" s="20">
        <f t="shared" si="3"/>
        <v>2541.5</v>
      </c>
      <c r="F30" s="20">
        <f t="shared" si="3"/>
        <v>587</v>
      </c>
      <c r="G30" s="20">
        <f t="shared" si="3"/>
        <v>2541.5</v>
      </c>
      <c r="H30" s="20">
        <f t="shared" si="3"/>
        <v>2115</v>
      </c>
      <c r="I30" s="20">
        <f t="shared" si="3"/>
        <v>2115</v>
      </c>
      <c r="J30" s="20">
        <f t="shared" si="3"/>
        <v>9119.0499999999993</v>
      </c>
      <c r="K30" s="20">
        <f t="shared" si="3"/>
        <v>2115</v>
      </c>
      <c r="L30" s="20">
        <f t="shared" si="3"/>
        <v>9119.0499999999993</v>
      </c>
    </row>
    <row r="31" spans="1:12" s="3" customFormat="1" ht="24.75" x14ac:dyDescent="0.5">
      <c r="A31" s="12"/>
      <c r="B31" s="55" t="s">
        <v>74</v>
      </c>
      <c r="C31" s="56"/>
      <c r="D31" s="56"/>
      <c r="E31" s="56"/>
      <c r="F31" s="56"/>
      <c r="G31" s="56"/>
      <c r="H31" s="56"/>
      <c r="I31" s="55"/>
      <c r="J31" s="56"/>
      <c r="K31" s="56"/>
      <c r="L31" s="56"/>
    </row>
    <row r="32" spans="1:12" s="4" customFormat="1" ht="15" hidden="1" customHeight="1" x14ac:dyDescent="0.25">
      <c r="A32" s="13">
        <v>18</v>
      </c>
      <c r="B32" s="13" t="s">
        <v>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s="4" customFormat="1" ht="15" hidden="1" customHeight="1" x14ac:dyDescent="0.25">
      <c r="A33" s="13">
        <v>19</v>
      </c>
      <c r="B33" s="13" t="s">
        <v>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s="4" customFormat="1" ht="15" hidden="1" customHeight="1" x14ac:dyDescent="0.25">
      <c r="A34" s="13">
        <v>20</v>
      </c>
      <c r="B34" s="13" t="s">
        <v>11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s="4" customFormat="1" ht="15" hidden="1" customHeight="1" x14ac:dyDescent="0.25">
      <c r="A35" s="13">
        <v>21</v>
      </c>
      <c r="B35" s="13" t="s">
        <v>12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s="4" customFormat="1" ht="15" hidden="1" customHeight="1" x14ac:dyDescent="0.25">
      <c r="A36" s="13">
        <v>22</v>
      </c>
      <c r="B36" s="13" t="s">
        <v>13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s="4" customFormat="1" ht="15" hidden="1" customHeight="1" x14ac:dyDescent="0.25">
      <c r="A37" s="13">
        <v>23</v>
      </c>
      <c r="B37" s="13" t="s">
        <v>14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s="4" customFormat="1" ht="15.75" x14ac:dyDescent="0.25">
      <c r="A38" s="9">
        <v>16</v>
      </c>
      <c r="B38" s="11" t="s">
        <v>75</v>
      </c>
      <c r="C38" s="18">
        <v>537</v>
      </c>
      <c r="D38" s="18">
        <v>537</v>
      </c>
      <c r="E38" s="18">
        <v>1954.25</v>
      </c>
      <c r="F38" s="18">
        <v>537</v>
      </c>
      <c r="G38" s="18">
        <v>1954.25</v>
      </c>
      <c r="H38" s="18">
        <v>1749</v>
      </c>
      <c r="I38" s="18">
        <v>1749</v>
      </c>
      <c r="J38" s="18">
        <v>5889.24</v>
      </c>
      <c r="K38" s="18">
        <v>1749</v>
      </c>
      <c r="L38" s="18">
        <v>5889.24</v>
      </c>
    </row>
    <row r="39" spans="1:12" s="4" customFormat="1" ht="15" hidden="1" customHeight="1" x14ac:dyDescent="0.25">
      <c r="A39" s="9">
        <v>25</v>
      </c>
      <c r="B39" s="11" t="s">
        <v>15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</row>
    <row r="40" spans="1:12" s="4" customFormat="1" ht="15.75" x14ac:dyDescent="0.25">
      <c r="A40" s="9">
        <v>17</v>
      </c>
      <c r="B40" s="11" t="s">
        <v>76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6</v>
      </c>
      <c r="I40" s="18">
        <v>6</v>
      </c>
      <c r="J40" s="18">
        <v>37.5</v>
      </c>
      <c r="K40" s="18">
        <v>0</v>
      </c>
      <c r="L40" s="18">
        <v>0</v>
      </c>
    </row>
    <row r="41" spans="1:12" s="4" customFormat="1" ht="15" hidden="1" customHeight="1" x14ac:dyDescent="0.25">
      <c r="A41" s="9">
        <v>27</v>
      </c>
      <c r="B41" s="11" t="s">
        <v>16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</row>
    <row r="42" spans="1:12" s="4" customFormat="1" ht="15" hidden="1" customHeight="1" x14ac:dyDescent="0.25">
      <c r="A42" s="9">
        <v>28</v>
      </c>
      <c r="B42" s="11" t="s">
        <v>17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</row>
    <row r="43" spans="1:12" s="4" customFormat="1" ht="15.75" x14ac:dyDescent="0.25">
      <c r="A43" s="9">
        <v>18</v>
      </c>
      <c r="B43" s="11" t="s">
        <v>77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</row>
    <row r="44" spans="1:12" s="4" customFormat="1" ht="15.75" x14ac:dyDescent="0.25">
      <c r="A44" s="9">
        <v>19</v>
      </c>
      <c r="B44" s="11" t="s">
        <v>78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</row>
    <row r="45" spans="1:12" s="4" customFormat="1" ht="15" hidden="1" customHeight="1" x14ac:dyDescent="0.25">
      <c r="A45" s="11">
        <v>31</v>
      </c>
      <c r="B45" s="11" t="s">
        <v>18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</row>
    <row r="46" spans="1:12" s="4" customFormat="1" ht="15" hidden="1" customHeight="1" x14ac:dyDescent="0.25">
      <c r="A46" s="11">
        <v>32</v>
      </c>
      <c r="B46" s="11" t="s">
        <v>19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</row>
    <row r="47" spans="1:12" s="4" customFormat="1" ht="15" hidden="1" customHeight="1" x14ac:dyDescent="0.25">
      <c r="A47" s="11">
        <v>33</v>
      </c>
      <c r="B47" s="11" t="s">
        <v>20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</row>
    <row r="48" spans="1:12" s="4" customFormat="1" ht="15" hidden="1" customHeight="1" x14ac:dyDescent="0.25">
      <c r="A48" s="11">
        <v>34</v>
      </c>
      <c r="B48" s="11" t="s">
        <v>21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</row>
    <row r="49" spans="1:12" s="4" customFormat="1" ht="15.75" x14ac:dyDescent="0.25">
      <c r="A49" s="14">
        <v>20</v>
      </c>
      <c r="B49" s="11" t="s">
        <v>79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</row>
    <row r="50" spans="1:12" s="4" customFormat="1" ht="15" hidden="1" customHeight="1" x14ac:dyDescent="0.25">
      <c r="A50" s="11">
        <v>36</v>
      </c>
      <c r="B50" s="11" t="s">
        <v>22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</row>
    <row r="51" spans="1:12" s="4" customFormat="1" ht="15" hidden="1" customHeight="1" x14ac:dyDescent="0.25">
      <c r="A51" s="11">
        <v>37</v>
      </c>
      <c r="B51" s="11" t="s">
        <v>23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</row>
    <row r="52" spans="1:12" s="4" customFormat="1" ht="15" hidden="1" customHeight="1" x14ac:dyDescent="0.25">
      <c r="A52" s="11">
        <v>38</v>
      </c>
      <c r="B52" s="11" t="s">
        <v>24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</row>
    <row r="53" spans="1:12" s="2" customFormat="1" ht="19.5" x14ac:dyDescent="0.4">
      <c r="A53" s="73" t="s">
        <v>84</v>
      </c>
      <c r="B53" s="74"/>
      <c r="C53" s="20">
        <f t="shared" ref="C53:L53" si="4">SUM(C32:C52)</f>
        <v>537</v>
      </c>
      <c r="D53" s="20">
        <f t="shared" si="4"/>
        <v>537</v>
      </c>
      <c r="E53" s="20">
        <f t="shared" si="4"/>
        <v>1954.25</v>
      </c>
      <c r="F53" s="20">
        <f t="shared" si="4"/>
        <v>537</v>
      </c>
      <c r="G53" s="20">
        <f t="shared" si="4"/>
        <v>1954.25</v>
      </c>
      <c r="H53" s="20">
        <f t="shared" si="4"/>
        <v>1755</v>
      </c>
      <c r="I53" s="20">
        <f t="shared" si="4"/>
        <v>1755</v>
      </c>
      <c r="J53" s="20">
        <f t="shared" si="4"/>
        <v>5926.74</v>
      </c>
      <c r="K53" s="20">
        <f t="shared" si="4"/>
        <v>1749</v>
      </c>
      <c r="L53" s="20">
        <f t="shared" si="4"/>
        <v>5889.24</v>
      </c>
    </row>
    <row r="54" spans="1:12" s="3" customFormat="1" ht="24.75" x14ac:dyDescent="0.5">
      <c r="A54" s="12"/>
      <c r="B54" s="47" t="s">
        <v>81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</row>
    <row r="55" spans="1:12" s="4" customFormat="1" ht="15" hidden="1" customHeight="1" x14ac:dyDescent="0.25">
      <c r="A55" s="13">
        <v>39</v>
      </c>
      <c r="B55" s="13" t="s">
        <v>25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s="4" customFormat="1" ht="15" hidden="1" customHeight="1" x14ac:dyDescent="0.25">
      <c r="A56" s="13">
        <v>40</v>
      </c>
      <c r="B56" s="13" t="s">
        <v>26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s="4" customFormat="1" ht="15" hidden="1" customHeight="1" x14ac:dyDescent="0.25">
      <c r="A57" s="13">
        <v>41</v>
      </c>
      <c r="B57" s="13" t="s">
        <v>27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s="4" customFormat="1" ht="15.75" x14ac:dyDescent="0.25">
      <c r="A58" s="9">
        <v>21</v>
      </c>
      <c r="B58" s="11" t="s">
        <v>80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1:12" s="4" customFormat="1" ht="15" hidden="1" customHeight="1" x14ac:dyDescent="0.25">
      <c r="A59" s="11">
        <v>43</v>
      </c>
      <c r="B59" s="11" t="s">
        <v>28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1:12" s="4" customFormat="1" ht="15" hidden="1" customHeight="1" x14ac:dyDescent="0.25">
      <c r="A60" s="11">
        <v>44</v>
      </c>
      <c r="B60" s="11" t="s">
        <v>29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</row>
    <row r="61" spans="1:12" s="2" customFormat="1" ht="19.5" x14ac:dyDescent="0.4">
      <c r="A61" s="48" t="s">
        <v>84</v>
      </c>
      <c r="B61" s="49"/>
      <c r="C61" s="20">
        <f t="shared" ref="C61:L61" si="5">SUM(C55:C60)</f>
        <v>0</v>
      </c>
      <c r="D61" s="20">
        <f t="shared" si="5"/>
        <v>0</v>
      </c>
      <c r="E61" s="20">
        <f t="shared" si="5"/>
        <v>0</v>
      </c>
      <c r="F61" s="20">
        <f t="shared" si="5"/>
        <v>0</v>
      </c>
      <c r="G61" s="20">
        <f t="shared" si="5"/>
        <v>0</v>
      </c>
      <c r="H61" s="20">
        <f t="shared" si="5"/>
        <v>0</v>
      </c>
      <c r="I61" s="20">
        <f t="shared" si="5"/>
        <v>0</v>
      </c>
      <c r="J61" s="20">
        <f t="shared" si="5"/>
        <v>0</v>
      </c>
      <c r="K61" s="20">
        <f t="shared" si="5"/>
        <v>0</v>
      </c>
      <c r="L61" s="20">
        <f t="shared" si="5"/>
        <v>0</v>
      </c>
    </row>
    <row r="62" spans="1:12" s="3" customFormat="1" ht="24.75" hidden="1" customHeight="1" x14ac:dyDescent="0.5">
      <c r="A62" s="11"/>
      <c r="B62" s="50" t="s">
        <v>30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</row>
    <row r="63" spans="1:12" s="4" customFormat="1" ht="15" hidden="1" customHeight="1" x14ac:dyDescent="0.25">
      <c r="A63" s="11">
        <v>45</v>
      </c>
      <c r="B63" s="11" t="s">
        <v>31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</row>
    <row r="64" spans="1:12" s="4" customFormat="1" ht="15" hidden="1" customHeight="1" x14ac:dyDescent="0.25">
      <c r="A64" s="51" t="s">
        <v>5</v>
      </c>
      <c r="B64" s="50"/>
      <c r="C64" s="11">
        <f t="shared" ref="C64:L64" si="6">SUM(C63:C63)</f>
        <v>0</v>
      </c>
      <c r="D64" s="11">
        <f t="shared" si="6"/>
        <v>0</v>
      </c>
      <c r="E64" s="11">
        <f t="shared" si="6"/>
        <v>0</v>
      </c>
      <c r="F64" s="11">
        <f t="shared" si="6"/>
        <v>0</v>
      </c>
      <c r="G64" s="11">
        <f t="shared" si="6"/>
        <v>0</v>
      </c>
      <c r="H64" s="11">
        <f t="shared" si="6"/>
        <v>0</v>
      </c>
      <c r="I64" s="11">
        <f t="shared" si="6"/>
        <v>0</v>
      </c>
      <c r="J64" s="11">
        <f t="shared" si="6"/>
        <v>0</v>
      </c>
      <c r="K64" s="11">
        <f t="shared" si="6"/>
        <v>0</v>
      </c>
      <c r="L64" s="11">
        <f t="shared" si="6"/>
        <v>0</v>
      </c>
    </row>
    <row r="65" spans="1:12" s="4" customFormat="1" ht="19.5" x14ac:dyDescent="0.4">
      <c r="A65" s="52" t="s">
        <v>85</v>
      </c>
      <c r="B65" s="47"/>
      <c r="C65" s="20">
        <f t="shared" ref="C65:L65" si="7">SUM(C19+C22+C27+C30+C53+C61+C64)</f>
        <v>2726</v>
      </c>
      <c r="D65" s="20">
        <f t="shared" si="7"/>
        <v>2736</v>
      </c>
      <c r="E65" s="20">
        <f t="shared" si="7"/>
        <v>8917.41</v>
      </c>
      <c r="F65" s="20">
        <f t="shared" si="7"/>
        <v>2689</v>
      </c>
      <c r="G65" s="20">
        <f t="shared" si="7"/>
        <v>8732.86</v>
      </c>
      <c r="H65" s="20">
        <f t="shared" si="7"/>
        <v>14197</v>
      </c>
      <c r="I65" s="20">
        <f t="shared" si="7"/>
        <v>14129</v>
      </c>
      <c r="J65" s="20">
        <f t="shared" si="7"/>
        <v>30822.119999999995</v>
      </c>
      <c r="K65" s="20">
        <f t="shared" si="7"/>
        <v>14007</v>
      </c>
      <c r="L65" s="20">
        <f t="shared" si="7"/>
        <v>30645.08</v>
      </c>
    </row>
    <row r="66" spans="1:12" s="4" customFormat="1" x14ac:dyDescent="0.25">
      <c r="A66" s="13"/>
      <c r="B66" s="21" t="s">
        <v>82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</row>
  </sheetData>
  <mergeCells count="31">
    <mergeCell ref="B62:L62"/>
    <mergeCell ref="A64:B64"/>
    <mergeCell ref="A65:B65"/>
    <mergeCell ref="B7:H7"/>
    <mergeCell ref="B20:H20"/>
    <mergeCell ref="I20:L20"/>
    <mergeCell ref="B23:H23"/>
    <mergeCell ref="I23:L23"/>
    <mergeCell ref="B28:H28"/>
    <mergeCell ref="I28:L28"/>
    <mergeCell ref="A30:B30"/>
    <mergeCell ref="A53:B53"/>
    <mergeCell ref="A61:B61"/>
    <mergeCell ref="B31:H31"/>
    <mergeCell ref="I31:L31"/>
    <mergeCell ref="B54:H54"/>
    <mergeCell ref="I54:L54"/>
    <mergeCell ref="K5:L5"/>
    <mergeCell ref="A19:B19"/>
    <mergeCell ref="A22:B22"/>
    <mergeCell ref="A27:B27"/>
    <mergeCell ref="A1:L1"/>
    <mergeCell ref="A2:L2"/>
    <mergeCell ref="I3:L3"/>
    <mergeCell ref="A4:A6"/>
    <mergeCell ref="B4:B6"/>
    <mergeCell ref="C4:G4"/>
    <mergeCell ref="H4:L4"/>
    <mergeCell ref="C5:E5"/>
    <mergeCell ref="F5:G5"/>
    <mergeCell ref="H5:J5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T67"/>
  <sheetViews>
    <sheetView zoomScale="75" zoomScaleNormal="75" workbookViewId="0">
      <selection sqref="A1:R1"/>
    </sheetView>
  </sheetViews>
  <sheetFormatPr defaultRowHeight="15" x14ac:dyDescent="0.25"/>
  <cols>
    <col min="1" max="1" width="6.5703125" bestFit="1" customWidth="1"/>
    <col min="2" max="2" width="40.28515625" customWidth="1"/>
    <col min="3" max="3" width="9.140625" bestFit="1" customWidth="1"/>
    <col min="4" max="4" width="13.140625" bestFit="1" customWidth="1"/>
    <col min="5" max="5" width="12.5703125" bestFit="1" customWidth="1"/>
    <col min="6" max="6" width="14.85546875" bestFit="1" customWidth="1"/>
    <col min="7" max="7" width="9.140625" bestFit="1" customWidth="1"/>
    <col min="8" max="8" width="13.140625" bestFit="1" customWidth="1"/>
    <col min="9" max="9" width="8.7109375" bestFit="1" customWidth="1"/>
    <col min="10" max="10" width="14.5703125" customWidth="1"/>
    <col min="11" max="11" width="9.85546875" bestFit="1" customWidth="1"/>
    <col min="12" max="12" width="14.85546875" bestFit="1" customWidth="1"/>
    <col min="13" max="13" width="15" bestFit="1" customWidth="1"/>
    <col min="14" max="14" width="14.85546875" bestFit="1" customWidth="1"/>
    <col min="15" max="15" width="9.85546875" bestFit="1" customWidth="1"/>
    <col min="16" max="16" width="14.85546875" bestFit="1" customWidth="1"/>
    <col min="17" max="17" width="15" bestFit="1" customWidth="1"/>
    <col min="18" max="18" width="15.7109375" customWidth="1"/>
  </cols>
  <sheetData>
    <row r="1" spans="1:254" ht="31.5" x14ac:dyDescent="0.6">
      <c r="A1" s="36" t="s">
        <v>117</v>
      </c>
      <c r="B1" s="36"/>
      <c r="C1" s="36"/>
      <c r="D1" s="36"/>
      <c r="E1" s="36"/>
      <c r="F1" s="36"/>
      <c r="G1" s="36"/>
      <c r="H1" s="36"/>
      <c r="I1" s="36"/>
      <c r="J1" s="36"/>
      <c r="K1" s="37"/>
      <c r="L1" s="37"/>
      <c r="M1" s="37"/>
      <c r="N1" s="37"/>
      <c r="O1" s="37"/>
      <c r="P1" s="37"/>
      <c r="Q1" s="37"/>
      <c r="R1" s="37"/>
    </row>
    <row r="2" spans="1:254" ht="23.25" x14ac:dyDescent="0.35">
      <c r="A2" s="38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39"/>
      <c r="L2" s="39"/>
      <c r="M2" s="39"/>
      <c r="N2" s="39"/>
      <c r="O2" s="39"/>
      <c r="P2" s="39"/>
      <c r="Q2" s="39"/>
      <c r="R2" s="39"/>
    </row>
    <row r="3" spans="1:254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L3" s="71" t="s">
        <v>46</v>
      </c>
      <c r="M3" s="71"/>
      <c r="N3" s="71"/>
      <c r="O3" s="71"/>
      <c r="P3" s="71"/>
      <c r="Q3" s="71"/>
      <c r="R3" s="71"/>
    </row>
    <row r="4" spans="1:254" ht="26.25" customHeight="1" x14ac:dyDescent="0.25">
      <c r="A4" s="41" t="s">
        <v>0</v>
      </c>
      <c r="B4" s="41" t="s">
        <v>1</v>
      </c>
      <c r="C4" s="72" t="s">
        <v>33</v>
      </c>
      <c r="D4" s="72"/>
      <c r="E4" s="72"/>
      <c r="F4" s="72"/>
      <c r="G4" s="72"/>
      <c r="H4" s="72"/>
      <c r="I4" s="72"/>
      <c r="J4" s="72"/>
      <c r="K4" s="72" t="s">
        <v>104</v>
      </c>
      <c r="L4" s="72"/>
      <c r="M4" s="72"/>
      <c r="N4" s="72"/>
      <c r="O4" s="72"/>
      <c r="P4" s="72"/>
      <c r="Q4" s="72"/>
      <c r="R4" s="72"/>
    </row>
    <row r="5" spans="1:254" ht="33.75" customHeight="1" x14ac:dyDescent="0.25">
      <c r="A5" s="41"/>
      <c r="B5" s="41"/>
      <c r="C5" s="42" t="s">
        <v>93</v>
      </c>
      <c r="D5" s="68"/>
      <c r="E5" s="68"/>
      <c r="F5" s="68"/>
      <c r="G5" s="42" t="s">
        <v>34</v>
      </c>
      <c r="H5" s="42"/>
      <c r="I5" s="68" t="s">
        <v>35</v>
      </c>
      <c r="J5" s="68"/>
      <c r="K5" s="42" t="s">
        <v>95</v>
      </c>
      <c r="L5" s="68"/>
      <c r="M5" s="68"/>
      <c r="N5" s="68"/>
      <c r="O5" s="42" t="s">
        <v>107</v>
      </c>
      <c r="P5" s="42"/>
      <c r="Q5" s="68"/>
      <c r="R5" s="68"/>
    </row>
    <row r="6" spans="1:254" ht="36" customHeight="1" x14ac:dyDescent="0.25">
      <c r="A6" s="41"/>
      <c r="B6" s="41"/>
      <c r="C6" s="57" t="s">
        <v>92</v>
      </c>
      <c r="D6" s="59"/>
      <c r="E6" s="59"/>
      <c r="F6" s="58"/>
      <c r="G6" s="42" t="s">
        <v>94</v>
      </c>
      <c r="H6" s="42"/>
      <c r="I6" s="42" t="s">
        <v>105</v>
      </c>
      <c r="J6" s="42"/>
      <c r="K6" s="42" t="s">
        <v>99</v>
      </c>
      <c r="L6" s="42"/>
      <c r="M6" s="42" t="s">
        <v>110</v>
      </c>
      <c r="N6" s="42"/>
      <c r="O6" s="42" t="s">
        <v>101</v>
      </c>
      <c r="P6" s="42"/>
      <c r="Q6" s="42" t="s">
        <v>108</v>
      </c>
      <c r="R6" s="42"/>
    </row>
    <row r="7" spans="1:254" ht="72" x14ac:dyDescent="0.25">
      <c r="A7" s="41"/>
      <c r="B7" s="41"/>
      <c r="C7" s="15" t="s">
        <v>3</v>
      </c>
      <c r="D7" s="15" t="s">
        <v>36</v>
      </c>
      <c r="E7" s="15" t="s">
        <v>38</v>
      </c>
      <c r="F7" s="15" t="s">
        <v>36</v>
      </c>
      <c r="G7" s="15" t="s">
        <v>3</v>
      </c>
      <c r="H7" s="15" t="s">
        <v>37</v>
      </c>
      <c r="I7" s="15" t="s">
        <v>106</v>
      </c>
      <c r="J7" s="15" t="s">
        <v>36</v>
      </c>
      <c r="K7" s="15" t="s">
        <v>3</v>
      </c>
      <c r="L7" s="15" t="s">
        <v>36</v>
      </c>
      <c r="M7" s="15" t="s">
        <v>109</v>
      </c>
      <c r="N7" s="15" t="s">
        <v>36</v>
      </c>
      <c r="O7" s="15" t="s">
        <v>3</v>
      </c>
      <c r="P7" s="15" t="s">
        <v>36</v>
      </c>
      <c r="Q7" s="15" t="s">
        <v>109</v>
      </c>
      <c r="R7" s="15" t="s">
        <v>36</v>
      </c>
    </row>
    <row r="8" spans="1:254" ht="24.75" customHeight="1" x14ac:dyDescent="0.25">
      <c r="A8" s="6"/>
      <c r="B8" s="53" t="s">
        <v>60</v>
      </c>
      <c r="C8" s="54"/>
      <c r="D8" s="54"/>
      <c r="E8" s="54"/>
      <c r="F8" s="54"/>
      <c r="G8" s="54"/>
      <c r="H8" s="54"/>
      <c r="I8" s="7"/>
      <c r="J8" s="7"/>
      <c r="K8" s="7"/>
      <c r="L8" s="7"/>
      <c r="M8" s="7"/>
      <c r="N8" s="7"/>
      <c r="O8" s="7"/>
      <c r="P8" s="7"/>
      <c r="Q8" s="7"/>
      <c r="R8" s="7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</row>
    <row r="9" spans="1:254" s="4" customFormat="1" ht="20.100000000000001" customHeight="1" x14ac:dyDescent="0.25">
      <c r="A9" s="9">
        <v>1</v>
      </c>
      <c r="B9" s="11" t="s">
        <v>61</v>
      </c>
      <c r="C9" s="18">
        <v>863</v>
      </c>
      <c r="D9" s="18">
        <v>2180.66</v>
      </c>
      <c r="E9" s="18">
        <v>438</v>
      </c>
      <c r="F9" s="18">
        <v>917.44</v>
      </c>
      <c r="G9" s="18">
        <v>783</v>
      </c>
      <c r="H9" s="18">
        <v>2124.29</v>
      </c>
      <c r="I9" s="18">
        <v>268</v>
      </c>
      <c r="J9" s="18">
        <v>634.41999999999996</v>
      </c>
      <c r="K9" s="18">
        <v>2459</v>
      </c>
      <c r="L9" s="18">
        <v>6197.92</v>
      </c>
      <c r="M9" s="18">
        <v>1162</v>
      </c>
      <c r="N9" s="18">
        <v>1838.4</v>
      </c>
      <c r="O9" s="18">
        <v>2449</v>
      </c>
      <c r="P9" s="18">
        <v>6161.43</v>
      </c>
      <c r="Q9" s="18">
        <v>1160</v>
      </c>
      <c r="R9" s="18">
        <v>1835.9</v>
      </c>
    </row>
    <row r="10" spans="1:254" s="4" customFormat="1" ht="20.100000000000001" customHeight="1" x14ac:dyDescent="0.25">
      <c r="A10" s="9">
        <v>2</v>
      </c>
      <c r="B10" s="11" t="s">
        <v>62</v>
      </c>
      <c r="C10" s="18">
        <v>741</v>
      </c>
      <c r="D10" s="18">
        <v>1151.6199999999999</v>
      </c>
      <c r="E10" s="18">
        <v>140</v>
      </c>
      <c r="F10" s="18">
        <v>380.1</v>
      </c>
      <c r="G10" s="18">
        <v>677</v>
      </c>
      <c r="H10" s="18">
        <v>923.31</v>
      </c>
      <c r="I10" s="18">
        <v>138</v>
      </c>
      <c r="J10" s="18">
        <v>375.6</v>
      </c>
      <c r="K10" s="18">
        <v>3217</v>
      </c>
      <c r="L10" s="18">
        <v>4485.01</v>
      </c>
      <c r="M10" s="18">
        <v>443</v>
      </c>
      <c r="N10" s="18">
        <v>1110.5899999999999</v>
      </c>
      <c r="O10" s="18">
        <v>2746</v>
      </c>
      <c r="P10" s="18">
        <v>3173.02</v>
      </c>
      <c r="Q10" s="18">
        <v>433</v>
      </c>
      <c r="R10" s="18">
        <v>1086.54</v>
      </c>
    </row>
    <row r="11" spans="1:254" s="4" customFormat="1" ht="15.75" x14ac:dyDescent="0.25">
      <c r="A11" s="9">
        <v>3</v>
      </c>
      <c r="B11" s="11" t="s">
        <v>63</v>
      </c>
      <c r="C11" s="18">
        <v>316</v>
      </c>
      <c r="D11" s="18">
        <v>309.07</v>
      </c>
      <c r="E11" s="18">
        <v>31</v>
      </c>
      <c r="F11" s="18">
        <v>46.1</v>
      </c>
      <c r="G11" s="18">
        <v>2</v>
      </c>
      <c r="H11" s="18">
        <v>0.11</v>
      </c>
      <c r="I11" s="18">
        <v>0</v>
      </c>
      <c r="J11" s="18">
        <v>0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</row>
    <row r="12" spans="1:254" s="4" customFormat="1" ht="15.75" x14ac:dyDescent="0.25">
      <c r="A12" s="9">
        <v>4</v>
      </c>
      <c r="B12" s="11" t="s">
        <v>64</v>
      </c>
      <c r="C12" s="18">
        <v>8</v>
      </c>
      <c r="D12" s="18">
        <v>4.8099999999999996</v>
      </c>
      <c r="E12" s="18">
        <v>8</v>
      </c>
      <c r="F12" s="18">
        <v>4.8099999999999996</v>
      </c>
      <c r="G12" s="18">
        <v>8</v>
      </c>
      <c r="H12" s="18">
        <v>4.8099999999999996</v>
      </c>
      <c r="I12" s="18">
        <v>8</v>
      </c>
      <c r="J12" s="18">
        <v>4.8099999999999996</v>
      </c>
      <c r="K12" s="18">
        <v>37</v>
      </c>
      <c r="L12" s="18">
        <v>27.7</v>
      </c>
      <c r="M12" s="18">
        <v>37</v>
      </c>
      <c r="N12" s="18">
        <v>27.7</v>
      </c>
      <c r="O12" s="18">
        <v>37</v>
      </c>
      <c r="P12" s="18">
        <v>27.7</v>
      </c>
      <c r="Q12" s="18">
        <v>37</v>
      </c>
      <c r="R12" s="18">
        <v>27.7</v>
      </c>
    </row>
    <row r="13" spans="1:254" s="4" customFormat="1" ht="15.75" x14ac:dyDescent="0.25">
      <c r="A13" s="9">
        <v>5</v>
      </c>
      <c r="B13" s="11" t="s">
        <v>65</v>
      </c>
      <c r="C13" s="18">
        <v>32</v>
      </c>
      <c r="D13" s="18">
        <v>174</v>
      </c>
      <c r="E13" s="18">
        <v>32</v>
      </c>
      <c r="F13" s="18">
        <v>174</v>
      </c>
      <c r="G13" s="18">
        <v>32</v>
      </c>
      <c r="H13" s="18">
        <v>174</v>
      </c>
      <c r="I13" s="18">
        <v>32</v>
      </c>
      <c r="J13" s="18">
        <v>174</v>
      </c>
      <c r="K13" s="18">
        <v>95</v>
      </c>
      <c r="L13" s="18">
        <v>531</v>
      </c>
      <c r="M13" s="18">
        <v>95</v>
      </c>
      <c r="N13" s="18">
        <v>531</v>
      </c>
      <c r="O13" s="18">
        <v>95</v>
      </c>
      <c r="P13" s="18">
        <v>531</v>
      </c>
      <c r="Q13" s="18">
        <v>95</v>
      </c>
      <c r="R13" s="18">
        <v>531</v>
      </c>
    </row>
    <row r="14" spans="1:254" s="4" customFormat="1" ht="15.75" x14ac:dyDescent="0.25">
      <c r="A14" s="9">
        <v>6</v>
      </c>
      <c r="B14" s="11" t="s">
        <v>66</v>
      </c>
      <c r="C14" s="18">
        <v>65</v>
      </c>
      <c r="D14" s="18">
        <v>205</v>
      </c>
      <c r="E14" s="18">
        <v>5</v>
      </c>
      <c r="F14" s="18">
        <v>7.5</v>
      </c>
      <c r="G14" s="18">
        <v>65</v>
      </c>
      <c r="H14" s="18">
        <v>205</v>
      </c>
      <c r="I14" s="18">
        <v>5</v>
      </c>
      <c r="J14" s="18">
        <v>7.5</v>
      </c>
      <c r="K14" s="18">
        <v>212</v>
      </c>
      <c r="L14" s="18">
        <v>740</v>
      </c>
      <c r="M14" s="18">
        <v>26</v>
      </c>
      <c r="N14" s="18">
        <v>43.2</v>
      </c>
      <c r="O14" s="18">
        <v>211</v>
      </c>
      <c r="P14" s="18">
        <v>730</v>
      </c>
      <c r="Q14" s="18">
        <v>26</v>
      </c>
      <c r="R14" s="18">
        <v>43.2</v>
      </c>
    </row>
    <row r="15" spans="1:254" s="4" customFormat="1" ht="15.75" x14ac:dyDescent="0.25">
      <c r="A15" s="9">
        <v>7</v>
      </c>
      <c r="B15" s="11" t="s">
        <v>67</v>
      </c>
      <c r="C15" s="18">
        <v>8</v>
      </c>
      <c r="D15" s="18">
        <v>12</v>
      </c>
      <c r="E15" s="18">
        <v>8</v>
      </c>
      <c r="F15" s="18">
        <v>12</v>
      </c>
      <c r="G15" s="18">
        <v>8</v>
      </c>
      <c r="H15" s="18">
        <v>12</v>
      </c>
      <c r="I15" s="18">
        <v>8</v>
      </c>
      <c r="J15" s="18">
        <v>12</v>
      </c>
      <c r="K15" s="18">
        <v>50</v>
      </c>
      <c r="L15" s="18">
        <v>89.96</v>
      </c>
      <c r="M15" s="18">
        <v>50</v>
      </c>
      <c r="N15" s="18">
        <v>89.96</v>
      </c>
      <c r="O15" s="18">
        <v>50</v>
      </c>
      <c r="P15" s="18">
        <v>89.96</v>
      </c>
      <c r="Q15" s="18">
        <v>50</v>
      </c>
      <c r="R15" s="18">
        <v>89.96</v>
      </c>
    </row>
    <row r="16" spans="1:254" s="4" customFormat="1" ht="15.75" x14ac:dyDescent="0.25">
      <c r="A16" s="9">
        <v>8</v>
      </c>
      <c r="B16" s="11" t="s">
        <v>68</v>
      </c>
      <c r="C16" s="18">
        <v>15</v>
      </c>
      <c r="D16" s="18">
        <v>22.5</v>
      </c>
      <c r="E16" s="18">
        <v>15</v>
      </c>
      <c r="F16" s="18">
        <v>22.5</v>
      </c>
      <c r="G16" s="18">
        <v>15</v>
      </c>
      <c r="H16" s="18">
        <v>22.5</v>
      </c>
      <c r="I16" s="18">
        <v>15</v>
      </c>
      <c r="J16" s="18">
        <v>22.5</v>
      </c>
      <c r="K16" s="18">
        <v>78</v>
      </c>
      <c r="L16" s="18">
        <v>117</v>
      </c>
      <c r="M16" s="18">
        <v>78</v>
      </c>
      <c r="N16" s="18">
        <v>117</v>
      </c>
      <c r="O16" s="18">
        <v>78</v>
      </c>
      <c r="P16" s="18">
        <v>117</v>
      </c>
      <c r="Q16" s="18">
        <v>78</v>
      </c>
      <c r="R16" s="18">
        <v>117</v>
      </c>
    </row>
    <row r="17" spans="1:18" s="4" customFormat="1" ht="15.75" x14ac:dyDescent="0.25">
      <c r="A17" s="9">
        <v>9</v>
      </c>
      <c r="B17" s="11" t="s">
        <v>69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</row>
    <row r="18" spans="1:18" s="4" customFormat="1" ht="15.75" x14ac:dyDescent="0.25">
      <c r="A18" s="9">
        <v>10</v>
      </c>
      <c r="B18" s="11" t="s">
        <v>70</v>
      </c>
      <c r="C18" s="18">
        <v>143</v>
      </c>
      <c r="D18" s="18">
        <v>356.5</v>
      </c>
      <c r="E18" s="18">
        <v>32</v>
      </c>
      <c r="F18" s="18">
        <v>86.5</v>
      </c>
      <c r="G18" s="18">
        <v>143</v>
      </c>
      <c r="H18" s="18">
        <v>356.5</v>
      </c>
      <c r="I18" s="18">
        <v>32</v>
      </c>
      <c r="J18" s="18">
        <v>86.5</v>
      </c>
      <c r="K18" s="18">
        <v>696</v>
      </c>
      <c r="L18" s="18">
        <v>1435.57</v>
      </c>
      <c r="M18" s="18">
        <v>111</v>
      </c>
      <c r="N18" s="18">
        <v>270</v>
      </c>
      <c r="O18" s="18">
        <v>696</v>
      </c>
      <c r="P18" s="18">
        <v>1435.57</v>
      </c>
      <c r="Q18" s="18">
        <v>111</v>
      </c>
      <c r="R18" s="18">
        <v>270</v>
      </c>
    </row>
    <row r="19" spans="1:18" s="4" customFormat="1" ht="15.75" x14ac:dyDescent="0.25">
      <c r="A19" s="9">
        <v>11</v>
      </c>
      <c r="B19" s="11" t="s">
        <v>71</v>
      </c>
      <c r="C19" s="18">
        <v>15</v>
      </c>
      <c r="D19" s="18">
        <v>27.4</v>
      </c>
      <c r="E19" s="18">
        <v>9</v>
      </c>
      <c r="F19" s="18">
        <v>14</v>
      </c>
      <c r="G19" s="18">
        <v>15</v>
      </c>
      <c r="H19" s="18">
        <v>27.4</v>
      </c>
      <c r="I19" s="18">
        <v>9</v>
      </c>
      <c r="J19" s="18">
        <v>14</v>
      </c>
      <c r="K19" s="18">
        <v>37</v>
      </c>
      <c r="L19" s="18">
        <v>69.900000000000006</v>
      </c>
      <c r="M19" s="18">
        <v>17</v>
      </c>
      <c r="N19" s="18">
        <v>32</v>
      </c>
      <c r="O19" s="18">
        <v>37</v>
      </c>
      <c r="P19" s="18">
        <v>69.900000000000006</v>
      </c>
      <c r="Q19" s="18">
        <v>17</v>
      </c>
      <c r="R19" s="18">
        <v>32</v>
      </c>
    </row>
    <row r="20" spans="1:18" s="2" customFormat="1" ht="19.5" x14ac:dyDescent="0.4">
      <c r="A20" s="73" t="s">
        <v>84</v>
      </c>
      <c r="B20" s="74"/>
      <c r="C20" s="20">
        <f t="shared" ref="C20:R20" si="0">SUM(C9:C19)</f>
        <v>2206</v>
      </c>
      <c r="D20" s="20">
        <f t="shared" si="0"/>
        <v>4443.5599999999995</v>
      </c>
      <c r="E20" s="20">
        <f t="shared" si="0"/>
        <v>718</v>
      </c>
      <c r="F20" s="20">
        <f t="shared" si="0"/>
        <v>1664.9499999999998</v>
      </c>
      <c r="G20" s="20">
        <f t="shared" si="0"/>
        <v>1748</v>
      </c>
      <c r="H20" s="20">
        <f t="shared" si="0"/>
        <v>3849.92</v>
      </c>
      <c r="I20" s="20">
        <f t="shared" si="0"/>
        <v>515</v>
      </c>
      <c r="J20" s="20">
        <f t="shared" si="0"/>
        <v>1331.33</v>
      </c>
      <c r="K20" s="20">
        <f t="shared" si="0"/>
        <v>6882</v>
      </c>
      <c r="L20" s="20">
        <f t="shared" si="0"/>
        <v>13694.06</v>
      </c>
      <c r="M20" s="20">
        <f t="shared" si="0"/>
        <v>2019</v>
      </c>
      <c r="N20" s="20">
        <f t="shared" si="0"/>
        <v>4059.8499999999995</v>
      </c>
      <c r="O20" s="20">
        <f t="shared" si="0"/>
        <v>6399</v>
      </c>
      <c r="P20" s="20">
        <f t="shared" si="0"/>
        <v>12335.58</v>
      </c>
      <c r="Q20" s="20">
        <f t="shared" si="0"/>
        <v>2007</v>
      </c>
      <c r="R20" s="20">
        <f t="shared" si="0"/>
        <v>4033.2999999999997</v>
      </c>
    </row>
    <row r="21" spans="1:18" s="3" customFormat="1" ht="24.75" x14ac:dyDescent="0.5">
      <c r="A21" s="12"/>
      <c r="B21" s="75" t="s">
        <v>56</v>
      </c>
      <c r="C21" s="75"/>
      <c r="D21" s="75"/>
      <c r="E21" s="75"/>
      <c r="F21" s="75"/>
      <c r="G21" s="75"/>
      <c r="H21" s="75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s="4" customFormat="1" ht="15.75" x14ac:dyDescent="0.25">
      <c r="A22" s="9">
        <v>12</v>
      </c>
      <c r="B22" s="11" t="s">
        <v>72</v>
      </c>
      <c r="C22" s="18">
        <v>497</v>
      </c>
      <c r="D22" s="18">
        <v>1355.53</v>
      </c>
      <c r="E22" s="18">
        <v>166</v>
      </c>
      <c r="F22" s="18">
        <v>299.58999999999997</v>
      </c>
      <c r="G22" s="18">
        <v>497</v>
      </c>
      <c r="H22" s="18">
        <v>1355.53</v>
      </c>
      <c r="I22" s="18">
        <v>166</v>
      </c>
      <c r="J22" s="18">
        <v>299.58999999999997</v>
      </c>
      <c r="K22" s="18">
        <v>2162</v>
      </c>
      <c r="L22" s="18">
        <v>5914.82</v>
      </c>
      <c r="M22" s="18">
        <v>850</v>
      </c>
      <c r="N22" s="18">
        <v>1528.28</v>
      </c>
      <c r="O22" s="18">
        <v>2162</v>
      </c>
      <c r="P22" s="18">
        <v>5914.82</v>
      </c>
      <c r="Q22" s="18">
        <v>850</v>
      </c>
      <c r="R22" s="18">
        <v>1528.28</v>
      </c>
    </row>
    <row r="23" spans="1:18" s="2" customFormat="1" ht="19.5" x14ac:dyDescent="0.4">
      <c r="A23" s="73" t="s">
        <v>84</v>
      </c>
      <c r="B23" s="74"/>
      <c r="C23" s="20">
        <f t="shared" ref="C23:R23" si="1">SUM(C22:C22)</f>
        <v>497</v>
      </c>
      <c r="D23" s="20">
        <f t="shared" si="1"/>
        <v>1355.53</v>
      </c>
      <c r="E23" s="20">
        <f t="shared" si="1"/>
        <v>166</v>
      </c>
      <c r="F23" s="20">
        <f t="shared" si="1"/>
        <v>299.58999999999997</v>
      </c>
      <c r="G23" s="20">
        <f t="shared" si="1"/>
        <v>497</v>
      </c>
      <c r="H23" s="20">
        <f t="shared" si="1"/>
        <v>1355.53</v>
      </c>
      <c r="I23" s="20">
        <f t="shared" si="1"/>
        <v>166</v>
      </c>
      <c r="J23" s="20">
        <f t="shared" si="1"/>
        <v>299.58999999999997</v>
      </c>
      <c r="K23" s="20">
        <f t="shared" si="1"/>
        <v>2162</v>
      </c>
      <c r="L23" s="20">
        <f t="shared" si="1"/>
        <v>5914.82</v>
      </c>
      <c r="M23" s="20">
        <f t="shared" si="1"/>
        <v>850</v>
      </c>
      <c r="N23" s="20">
        <f t="shared" si="1"/>
        <v>1528.28</v>
      </c>
      <c r="O23" s="20">
        <f t="shared" si="1"/>
        <v>2162</v>
      </c>
      <c r="P23" s="20">
        <f t="shared" si="1"/>
        <v>5914.82</v>
      </c>
      <c r="Q23" s="20">
        <f t="shared" si="1"/>
        <v>850</v>
      </c>
      <c r="R23" s="20">
        <f t="shared" si="1"/>
        <v>1528.28</v>
      </c>
    </row>
    <row r="24" spans="1:18" s="3" customFormat="1" ht="24.75" x14ac:dyDescent="0.5">
      <c r="A24" s="12"/>
      <c r="B24" s="53" t="s">
        <v>73</v>
      </c>
      <c r="C24" s="54"/>
      <c r="D24" s="54"/>
      <c r="E24" s="54"/>
      <c r="F24" s="54"/>
      <c r="G24" s="54"/>
      <c r="H24" s="54"/>
      <c r="I24" s="55"/>
      <c r="J24" s="56"/>
      <c r="K24" s="56"/>
      <c r="L24" s="56"/>
      <c r="M24" s="56"/>
      <c r="N24" s="56"/>
      <c r="O24" s="56"/>
      <c r="P24" s="55"/>
      <c r="Q24" s="56"/>
      <c r="R24" s="56"/>
    </row>
    <row r="25" spans="1:18" s="4" customFormat="1" ht="15.75" x14ac:dyDescent="0.25">
      <c r="A25" s="9">
        <v>13</v>
      </c>
      <c r="B25" s="11" t="s">
        <v>6</v>
      </c>
      <c r="C25" s="18">
        <v>435</v>
      </c>
      <c r="D25" s="18">
        <v>703.82</v>
      </c>
      <c r="E25" s="18">
        <v>382</v>
      </c>
      <c r="F25" s="18">
        <v>578.01</v>
      </c>
      <c r="G25" s="18">
        <v>435</v>
      </c>
      <c r="H25" s="18">
        <v>703.32</v>
      </c>
      <c r="I25" s="18">
        <v>382</v>
      </c>
      <c r="J25" s="18">
        <v>578.01</v>
      </c>
      <c r="K25" s="18">
        <v>1794</v>
      </c>
      <c r="L25" s="18">
        <v>2539.29</v>
      </c>
      <c r="M25" s="18">
        <v>1607</v>
      </c>
      <c r="N25" s="18">
        <v>2098.98</v>
      </c>
      <c r="O25" s="18">
        <v>1792</v>
      </c>
      <c r="P25" s="18">
        <v>2524.29</v>
      </c>
      <c r="Q25" s="18">
        <v>1607</v>
      </c>
      <c r="R25" s="18">
        <v>2098.98</v>
      </c>
    </row>
    <row r="26" spans="1:18" s="4" customFormat="1" ht="15" hidden="1" customHeight="1" x14ac:dyDescent="0.25">
      <c r="A26" s="9">
        <v>14</v>
      </c>
      <c r="B26" s="11" t="s">
        <v>7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</row>
    <row r="27" spans="1:18" s="4" customFormat="1" ht="15.75" x14ac:dyDescent="0.25">
      <c r="A27" s="9">
        <v>14</v>
      </c>
      <c r="B27" s="11" t="s">
        <v>8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</row>
    <row r="28" spans="1:18" s="2" customFormat="1" ht="19.5" x14ac:dyDescent="0.4">
      <c r="A28" s="73" t="s">
        <v>84</v>
      </c>
      <c r="B28" s="74"/>
      <c r="C28" s="20">
        <f t="shared" ref="C28:R28" si="2">SUM(C25:C27)</f>
        <v>435</v>
      </c>
      <c r="D28" s="20">
        <f t="shared" si="2"/>
        <v>703.82</v>
      </c>
      <c r="E28" s="20">
        <f t="shared" si="2"/>
        <v>382</v>
      </c>
      <c r="F28" s="20">
        <f t="shared" si="2"/>
        <v>578.01</v>
      </c>
      <c r="G28" s="20">
        <f t="shared" si="2"/>
        <v>435</v>
      </c>
      <c r="H28" s="20">
        <f t="shared" si="2"/>
        <v>703.32</v>
      </c>
      <c r="I28" s="20">
        <f t="shared" si="2"/>
        <v>382</v>
      </c>
      <c r="J28" s="20">
        <f t="shared" si="2"/>
        <v>578.01</v>
      </c>
      <c r="K28" s="20">
        <f t="shared" si="2"/>
        <v>1794</v>
      </c>
      <c r="L28" s="20">
        <f t="shared" si="2"/>
        <v>2539.29</v>
      </c>
      <c r="M28" s="20">
        <f t="shared" si="2"/>
        <v>1607</v>
      </c>
      <c r="N28" s="20">
        <f t="shared" si="2"/>
        <v>2098.98</v>
      </c>
      <c r="O28" s="20">
        <f t="shared" si="2"/>
        <v>1792</v>
      </c>
      <c r="P28" s="20">
        <f t="shared" si="2"/>
        <v>2524.29</v>
      </c>
      <c r="Q28" s="20">
        <f t="shared" si="2"/>
        <v>1607</v>
      </c>
      <c r="R28" s="20">
        <f t="shared" si="2"/>
        <v>2098.98</v>
      </c>
    </row>
    <row r="29" spans="1:18" s="3" customFormat="1" ht="24.75" x14ac:dyDescent="0.5">
      <c r="A29" s="12"/>
      <c r="B29" s="53" t="s">
        <v>87</v>
      </c>
      <c r="C29" s="54"/>
      <c r="D29" s="54"/>
      <c r="E29" s="54"/>
      <c r="F29" s="54"/>
      <c r="G29" s="54"/>
      <c r="H29" s="54"/>
      <c r="I29" s="55"/>
      <c r="J29" s="56"/>
      <c r="K29" s="56"/>
      <c r="L29" s="56"/>
      <c r="M29" s="56"/>
      <c r="N29" s="56"/>
      <c r="O29" s="56"/>
      <c r="P29" s="55"/>
      <c r="Q29" s="56"/>
      <c r="R29" s="56"/>
    </row>
    <row r="30" spans="1:18" s="4" customFormat="1" ht="15.75" x14ac:dyDescent="0.25">
      <c r="A30" s="9">
        <v>15</v>
      </c>
      <c r="B30" s="11" t="s">
        <v>86</v>
      </c>
      <c r="C30" s="18">
        <v>917</v>
      </c>
      <c r="D30" s="18">
        <v>2493.67</v>
      </c>
      <c r="E30" s="18">
        <v>576</v>
      </c>
      <c r="F30" s="18">
        <v>1058.42</v>
      </c>
      <c r="G30" s="18">
        <v>917</v>
      </c>
      <c r="H30" s="18">
        <v>2493.67</v>
      </c>
      <c r="I30" s="18">
        <v>576</v>
      </c>
      <c r="J30" s="18">
        <v>1058.42</v>
      </c>
      <c r="K30" s="18">
        <v>3471</v>
      </c>
      <c r="L30" s="18">
        <v>9795.2199999999993</v>
      </c>
      <c r="M30" s="18">
        <v>2100</v>
      </c>
      <c r="N30" s="18">
        <v>4351.5</v>
      </c>
      <c r="O30" s="18">
        <v>3471</v>
      </c>
      <c r="P30" s="18">
        <v>9795.2199999999993</v>
      </c>
      <c r="Q30" s="18">
        <v>2100</v>
      </c>
      <c r="R30" s="18">
        <v>4351.5</v>
      </c>
    </row>
    <row r="31" spans="1:18" s="2" customFormat="1" ht="19.5" x14ac:dyDescent="0.4">
      <c r="A31" s="73" t="s">
        <v>84</v>
      </c>
      <c r="B31" s="74"/>
      <c r="C31" s="20">
        <f t="shared" ref="C31:R31" si="3">SUM(C30:C30)</f>
        <v>917</v>
      </c>
      <c r="D31" s="20">
        <f t="shared" si="3"/>
        <v>2493.67</v>
      </c>
      <c r="E31" s="20">
        <f t="shared" si="3"/>
        <v>576</v>
      </c>
      <c r="F31" s="20">
        <f t="shared" si="3"/>
        <v>1058.42</v>
      </c>
      <c r="G31" s="20">
        <f t="shared" si="3"/>
        <v>917</v>
      </c>
      <c r="H31" s="20">
        <f t="shared" si="3"/>
        <v>2493.67</v>
      </c>
      <c r="I31" s="20">
        <f t="shared" si="3"/>
        <v>576</v>
      </c>
      <c r="J31" s="20">
        <f t="shared" si="3"/>
        <v>1058.42</v>
      </c>
      <c r="K31" s="20">
        <f t="shared" si="3"/>
        <v>3471</v>
      </c>
      <c r="L31" s="20">
        <f t="shared" si="3"/>
        <v>9795.2199999999993</v>
      </c>
      <c r="M31" s="20">
        <f t="shared" si="3"/>
        <v>2100</v>
      </c>
      <c r="N31" s="20">
        <f t="shared" si="3"/>
        <v>4351.5</v>
      </c>
      <c r="O31" s="20">
        <f t="shared" si="3"/>
        <v>3471</v>
      </c>
      <c r="P31" s="20">
        <f t="shared" si="3"/>
        <v>9795.2199999999993</v>
      </c>
      <c r="Q31" s="20">
        <f t="shared" si="3"/>
        <v>2100</v>
      </c>
      <c r="R31" s="20">
        <f t="shared" si="3"/>
        <v>4351.5</v>
      </c>
    </row>
    <row r="32" spans="1:18" s="3" customFormat="1" ht="24.75" x14ac:dyDescent="0.5">
      <c r="A32" s="12"/>
      <c r="B32" s="53" t="s">
        <v>74</v>
      </c>
      <c r="C32" s="54"/>
      <c r="D32" s="54"/>
      <c r="E32" s="54"/>
      <c r="F32" s="54"/>
      <c r="G32" s="54"/>
      <c r="H32" s="54"/>
      <c r="I32" s="55"/>
      <c r="J32" s="56"/>
      <c r="K32" s="56"/>
      <c r="L32" s="56"/>
      <c r="M32" s="56"/>
      <c r="N32" s="56"/>
      <c r="O32" s="56"/>
      <c r="P32" s="55"/>
      <c r="Q32" s="56"/>
      <c r="R32" s="56"/>
    </row>
    <row r="33" spans="1:18" s="4" customFormat="1" ht="15" hidden="1" customHeight="1" x14ac:dyDescent="0.25">
      <c r="A33" s="13">
        <v>18</v>
      </c>
      <c r="B33" s="13" t="s">
        <v>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</row>
    <row r="34" spans="1:18" s="4" customFormat="1" ht="15" hidden="1" customHeight="1" x14ac:dyDescent="0.25">
      <c r="A34" s="13">
        <v>19</v>
      </c>
      <c r="B34" s="13" t="s">
        <v>10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</row>
    <row r="35" spans="1:18" s="4" customFormat="1" ht="15" hidden="1" customHeight="1" x14ac:dyDescent="0.25">
      <c r="A35" s="13">
        <v>20</v>
      </c>
      <c r="B35" s="13" t="s">
        <v>11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</row>
    <row r="36" spans="1:18" s="4" customFormat="1" ht="15" hidden="1" customHeight="1" x14ac:dyDescent="0.25">
      <c r="A36" s="13">
        <v>21</v>
      </c>
      <c r="B36" s="13" t="s">
        <v>12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</row>
    <row r="37" spans="1:18" s="4" customFormat="1" ht="15" hidden="1" customHeight="1" x14ac:dyDescent="0.25">
      <c r="A37" s="13">
        <v>22</v>
      </c>
      <c r="B37" s="13" t="s">
        <v>13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</row>
    <row r="38" spans="1:18" s="4" customFormat="1" ht="15" hidden="1" customHeight="1" x14ac:dyDescent="0.25">
      <c r="A38" s="13">
        <v>23</v>
      </c>
      <c r="B38" s="13" t="s">
        <v>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</row>
    <row r="39" spans="1:18" s="4" customFormat="1" ht="15.75" x14ac:dyDescent="0.25">
      <c r="A39" s="9">
        <v>16</v>
      </c>
      <c r="B39" s="11" t="s">
        <v>75</v>
      </c>
      <c r="C39" s="18">
        <v>537</v>
      </c>
      <c r="D39" s="18">
        <v>1954.25</v>
      </c>
      <c r="E39" s="18">
        <v>537</v>
      </c>
      <c r="F39" s="18">
        <v>1954.25</v>
      </c>
      <c r="G39" s="18">
        <v>537</v>
      </c>
      <c r="H39" s="18">
        <v>1954.25</v>
      </c>
      <c r="I39" s="18">
        <v>537</v>
      </c>
      <c r="J39" s="18">
        <v>1954.25</v>
      </c>
      <c r="K39" s="18">
        <v>1749</v>
      </c>
      <c r="L39" s="18">
        <v>5889.24</v>
      </c>
      <c r="M39" s="18">
        <v>1749</v>
      </c>
      <c r="N39" s="18">
        <v>5889.24</v>
      </c>
      <c r="O39" s="18">
        <v>1749</v>
      </c>
      <c r="P39" s="18">
        <v>5889.24</v>
      </c>
      <c r="Q39" s="18">
        <v>1749</v>
      </c>
      <c r="R39" s="18">
        <v>5889.24</v>
      </c>
    </row>
    <row r="40" spans="1:18" s="4" customFormat="1" ht="15" hidden="1" customHeight="1" x14ac:dyDescent="0.25">
      <c r="A40" s="9">
        <v>25</v>
      </c>
      <c r="B40" s="11" t="s">
        <v>15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</row>
    <row r="41" spans="1:18" s="4" customFormat="1" ht="15.75" x14ac:dyDescent="0.25">
      <c r="A41" s="9">
        <v>17</v>
      </c>
      <c r="B41" s="11" t="s">
        <v>76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6</v>
      </c>
      <c r="L41" s="18">
        <v>37.5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</row>
    <row r="42" spans="1:18" s="4" customFormat="1" ht="15" hidden="1" customHeight="1" x14ac:dyDescent="0.25">
      <c r="A42" s="9">
        <v>27</v>
      </c>
      <c r="B42" s="11" t="s">
        <v>16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</row>
    <row r="43" spans="1:18" s="4" customFormat="1" ht="15" hidden="1" customHeight="1" x14ac:dyDescent="0.25">
      <c r="A43" s="9">
        <v>28</v>
      </c>
      <c r="B43" s="11" t="s">
        <v>17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</row>
    <row r="44" spans="1:18" s="4" customFormat="1" ht="15.75" x14ac:dyDescent="0.25">
      <c r="A44" s="9">
        <v>18</v>
      </c>
      <c r="B44" s="11" t="s">
        <v>77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</row>
    <row r="45" spans="1:18" s="4" customFormat="1" ht="15.75" x14ac:dyDescent="0.25">
      <c r="A45" s="9">
        <v>19</v>
      </c>
      <c r="B45" s="11" t="s">
        <v>78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</row>
    <row r="46" spans="1:18" s="4" customFormat="1" ht="15.75" hidden="1" x14ac:dyDescent="0.25">
      <c r="A46" s="11">
        <v>21</v>
      </c>
      <c r="B46" s="11" t="s">
        <v>18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</row>
    <row r="47" spans="1:18" s="4" customFormat="1" ht="15" hidden="1" customHeight="1" x14ac:dyDescent="0.25">
      <c r="A47" s="11">
        <v>32</v>
      </c>
      <c r="B47" s="11" t="s">
        <v>19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</row>
    <row r="48" spans="1:18" s="4" customFormat="1" ht="15" hidden="1" customHeight="1" x14ac:dyDescent="0.25">
      <c r="A48" s="11">
        <v>33</v>
      </c>
      <c r="B48" s="11" t="s">
        <v>20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</row>
    <row r="49" spans="1:18" s="4" customFormat="1" ht="15" hidden="1" customHeight="1" x14ac:dyDescent="0.25">
      <c r="A49" s="11">
        <v>34</v>
      </c>
      <c r="B49" s="11" t="s">
        <v>21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</row>
    <row r="50" spans="1:18" s="4" customFormat="1" ht="15.75" x14ac:dyDescent="0.25">
      <c r="A50" s="14">
        <v>20</v>
      </c>
      <c r="B50" s="11" t="s">
        <v>79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</row>
    <row r="51" spans="1:18" s="4" customFormat="1" ht="15" hidden="1" customHeight="1" x14ac:dyDescent="0.25">
      <c r="A51" s="11">
        <v>36</v>
      </c>
      <c r="B51" s="11" t="s">
        <v>22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</row>
    <row r="52" spans="1:18" s="4" customFormat="1" ht="15" hidden="1" customHeight="1" x14ac:dyDescent="0.25">
      <c r="A52" s="11">
        <v>37</v>
      </c>
      <c r="B52" s="11" t="s">
        <v>23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</row>
    <row r="53" spans="1:18" s="4" customFormat="1" ht="15" hidden="1" customHeight="1" x14ac:dyDescent="0.25">
      <c r="A53" s="11">
        <v>38</v>
      </c>
      <c r="B53" s="11" t="s">
        <v>24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</row>
    <row r="54" spans="1:18" s="2" customFormat="1" ht="19.5" x14ac:dyDescent="0.4">
      <c r="A54" s="73" t="s">
        <v>84</v>
      </c>
      <c r="B54" s="74"/>
      <c r="C54" s="20">
        <f t="shared" ref="C54:R54" si="4">SUM(C33:C53)</f>
        <v>537</v>
      </c>
      <c r="D54" s="20">
        <f t="shared" si="4"/>
        <v>1954.25</v>
      </c>
      <c r="E54" s="20">
        <f t="shared" si="4"/>
        <v>537</v>
      </c>
      <c r="F54" s="20">
        <f t="shared" si="4"/>
        <v>1954.25</v>
      </c>
      <c r="G54" s="20">
        <f t="shared" si="4"/>
        <v>537</v>
      </c>
      <c r="H54" s="20">
        <f t="shared" si="4"/>
        <v>1954.25</v>
      </c>
      <c r="I54" s="20">
        <f t="shared" si="4"/>
        <v>537</v>
      </c>
      <c r="J54" s="20">
        <f t="shared" si="4"/>
        <v>1954.25</v>
      </c>
      <c r="K54" s="20">
        <f t="shared" si="4"/>
        <v>1755</v>
      </c>
      <c r="L54" s="20">
        <f t="shared" si="4"/>
        <v>5926.74</v>
      </c>
      <c r="M54" s="20">
        <f t="shared" si="4"/>
        <v>1749</v>
      </c>
      <c r="N54" s="20">
        <f t="shared" si="4"/>
        <v>5889.24</v>
      </c>
      <c r="O54" s="20">
        <f t="shared" si="4"/>
        <v>1749</v>
      </c>
      <c r="P54" s="20">
        <f t="shared" si="4"/>
        <v>5889.24</v>
      </c>
      <c r="Q54" s="20">
        <f t="shared" si="4"/>
        <v>1749</v>
      </c>
      <c r="R54" s="20">
        <f t="shared" si="4"/>
        <v>5889.24</v>
      </c>
    </row>
    <row r="55" spans="1:18" s="3" customFormat="1" ht="24.75" x14ac:dyDescent="0.5">
      <c r="A55" s="12"/>
      <c r="B55" s="75" t="s">
        <v>81</v>
      </c>
      <c r="C55" s="75"/>
      <c r="D55" s="75"/>
      <c r="E55" s="75"/>
      <c r="F55" s="75"/>
      <c r="G55" s="75"/>
      <c r="H55" s="75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4" customFormat="1" ht="15" hidden="1" customHeight="1" x14ac:dyDescent="0.25">
      <c r="A56" s="13">
        <v>39</v>
      </c>
      <c r="B56" s="13" t="s">
        <v>25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</row>
    <row r="57" spans="1:18" s="4" customFormat="1" ht="15" hidden="1" customHeight="1" x14ac:dyDescent="0.25">
      <c r="A57" s="13">
        <v>40</v>
      </c>
      <c r="B57" s="13" t="s">
        <v>26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</row>
    <row r="58" spans="1:18" s="4" customFormat="1" ht="15" hidden="1" customHeight="1" x14ac:dyDescent="0.25">
      <c r="A58" s="13">
        <v>41</v>
      </c>
      <c r="B58" s="13" t="s">
        <v>27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</row>
    <row r="59" spans="1:18" s="4" customFormat="1" ht="15.75" x14ac:dyDescent="0.25">
      <c r="A59" s="9">
        <v>21</v>
      </c>
      <c r="B59" s="11" t="s">
        <v>80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</row>
    <row r="60" spans="1:18" s="4" customFormat="1" ht="15" hidden="1" customHeight="1" x14ac:dyDescent="0.25">
      <c r="A60" s="11">
        <v>43</v>
      </c>
      <c r="B60" s="11" t="s">
        <v>28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</row>
    <row r="61" spans="1:18" s="4" customFormat="1" ht="15" hidden="1" customHeight="1" x14ac:dyDescent="0.25">
      <c r="A61" s="11">
        <v>44</v>
      </c>
      <c r="B61" s="11" t="s">
        <v>29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</row>
    <row r="62" spans="1:18" s="2" customFormat="1" ht="19.5" x14ac:dyDescent="0.4">
      <c r="A62" s="48" t="s">
        <v>84</v>
      </c>
      <c r="B62" s="49"/>
      <c r="C62" s="20">
        <f t="shared" ref="C62:R62" si="5">SUM(C56:C61)</f>
        <v>0</v>
      </c>
      <c r="D62" s="20">
        <f t="shared" si="5"/>
        <v>0</v>
      </c>
      <c r="E62" s="20">
        <f t="shared" si="5"/>
        <v>0</v>
      </c>
      <c r="F62" s="20">
        <f t="shared" si="5"/>
        <v>0</v>
      </c>
      <c r="G62" s="20">
        <f t="shared" si="5"/>
        <v>0</v>
      </c>
      <c r="H62" s="20">
        <f t="shared" si="5"/>
        <v>0</v>
      </c>
      <c r="I62" s="20">
        <f t="shared" si="5"/>
        <v>0</v>
      </c>
      <c r="J62" s="20">
        <f t="shared" si="5"/>
        <v>0</v>
      </c>
      <c r="K62" s="20">
        <f t="shared" si="5"/>
        <v>0</v>
      </c>
      <c r="L62" s="20">
        <f t="shared" si="5"/>
        <v>0</v>
      </c>
      <c r="M62" s="20">
        <f t="shared" si="5"/>
        <v>0</v>
      </c>
      <c r="N62" s="20">
        <f t="shared" si="5"/>
        <v>0</v>
      </c>
      <c r="O62" s="20">
        <f t="shared" si="5"/>
        <v>0</v>
      </c>
      <c r="P62" s="20">
        <f t="shared" si="5"/>
        <v>0</v>
      </c>
      <c r="Q62" s="20">
        <f t="shared" si="5"/>
        <v>0</v>
      </c>
      <c r="R62" s="20">
        <f t="shared" si="5"/>
        <v>0</v>
      </c>
    </row>
    <row r="63" spans="1:18" s="3" customFormat="1" ht="24.75" hidden="1" customHeight="1" x14ac:dyDescent="0.5">
      <c r="A63" s="11"/>
      <c r="B63" s="50" t="s">
        <v>30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4" customFormat="1" ht="15" hidden="1" customHeight="1" x14ac:dyDescent="0.25">
      <c r="A64" s="11">
        <v>45</v>
      </c>
      <c r="B64" s="11" t="s">
        <v>31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</row>
    <row r="65" spans="1:18" s="4" customFormat="1" ht="15" hidden="1" customHeight="1" x14ac:dyDescent="0.25">
      <c r="A65" s="51" t="s">
        <v>5</v>
      </c>
      <c r="B65" s="50"/>
      <c r="C65" s="11">
        <f t="shared" ref="C65:R65" si="6">SUM(C64:C64)</f>
        <v>0</v>
      </c>
      <c r="D65" s="11">
        <f t="shared" si="6"/>
        <v>0</v>
      </c>
      <c r="E65" s="11">
        <f t="shared" si="6"/>
        <v>0</v>
      </c>
      <c r="F65" s="11">
        <f t="shared" si="6"/>
        <v>0</v>
      </c>
      <c r="G65" s="11">
        <f t="shared" si="6"/>
        <v>0</v>
      </c>
      <c r="H65" s="11">
        <f t="shared" si="6"/>
        <v>0</v>
      </c>
      <c r="I65" s="11">
        <f t="shared" si="6"/>
        <v>0</v>
      </c>
      <c r="J65" s="11">
        <f t="shared" si="6"/>
        <v>0</v>
      </c>
      <c r="K65" s="11">
        <f t="shared" si="6"/>
        <v>0</v>
      </c>
      <c r="L65" s="11">
        <f t="shared" si="6"/>
        <v>0</v>
      </c>
      <c r="M65" s="11">
        <f t="shared" si="6"/>
        <v>0</v>
      </c>
      <c r="N65" s="11">
        <f t="shared" si="6"/>
        <v>0</v>
      </c>
      <c r="O65" s="11">
        <f t="shared" si="6"/>
        <v>0</v>
      </c>
      <c r="P65" s="11">
        <f t="shared" si="6"/>
        <v>0</v>
      </c>
      <c r="Q65" s="11">
        <f t="shared" si="6"/>
        <v>0</v>
      </c>
      <c r="R65" s="11">
        <f t="shared" si="6"/>
        <v>0</v>
      </c>
    </row>
    <row r="66" spans="1:18" s="4" customFormat="1" ht="19.5" x14ac:dyDescent="0.4">
      <c r="A66" s="52" t="s">
        <v>85</v>
      </c>
      <c r="B66" s="47"/>
      <c r="C66" s="20">
        <f t="shared" ref="C66:R66" si="7">SUM(C20+C23+C28+C31+C54+C62+C65)</f>
        <v>4592</v>
      </c>
      <c r="D66" s="20">
        <f t="shared" si="7"/>
        <v>10950.829999999998</v>
      </c>
      <c r="E66" s="20">
        <f t="shared" si="7"/>
        <v>2379</v>
      </c>
      <c r="F66" s="20">
        <f t="shared" si="7"/>
        <v>5555.2199999999993</v>
      </c>
      <c r="G66" s="20">
        <f t="shared" si="7"/>
        <v>4134</v>
      </c>
      <c r="H66" s="20">
        <f t="shared" si="7"/>
        <v>10356.689999999999</v>
      </c>
      <c r="I66" s="20">
        <f t="shared" si="7"/>
        <v>2176</v>
      </c>
      <c r="J66" s="20">
        <f t="shared" si="7"/>
        <v>5221.6000000000004</v>
      </c>
      <c r="K66" s="20">
        <f t="shared" si="7"/>
        <v>16064</v>
      </c>
      <c r="L66" s="20">
        <f t="shared" si="7"/>
        <v>37870.129999999997</v>
      </c>
      <c r="M66" s="20">
        <f t="shared" si="7"/>
        <v>8325</v>
      </c>
      <c r="N66" s="20">
        <f t="shared" si="7"/>
        <v>17927.849999999999</v>
      </c>
      <c r="O66" s="20">
        <f t="shared" si="7"/>
        <v>15573</v>
      </c>
      <c r="P66" s="20">
        <f t="shared" si="7"/>
        <v>36459.15</v>
      </c>
      <c r="Q66" s="20">
        <f t="shared" si="7"/>
        <v>8313</v>
      </c>
      <c r="R66" s="20">
        <f t="shared" si="7"/>
        <v>17901.3</v>
      </c>
    </row>
    <row r="67" spans="1:18" s="4" customFormat="1" x14ac:dyDescent="0.25">
      <c r="A67" s="13"/>
      <c r="B67" s="21" t="s">
        <v>82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</sheetData>
  <mergeCells count="43">
    <mergeCell ref="A65:B65"/>
    <mergeCell ref="A66:B66"/>
    <mergeCell ref="B8:H8"/>
    <mergeCell ref="B21:H21"/>
    <mergeCell ref="I21:O21"/>
    <mergeCell ref="B24:H24"/>
    <mergeCell ref="I24:O24"/>
    <mergeCell ref="A31:B31"/>
    <mergeCell ref="A54:B54"/>
    <mergeCell ref="A62:B62"/>
    <mergeCell ref="B29:H29"/>
    <mergeCell ref="I29:O29"/>
    <mergeCell ref="B32:H32"/>
    <mergeCell ref="I32:O32"/>
    <mergeCell ref="B55:H55"/>
    <mergeCell ref="I55:O55"/>
    <mergeCell ref="P24:R24"/>
    <mergeCell ref="B63:R63"/>
    <mergeCell ref="P21:R21"/>
    <mergeCell ref="P29:R29"/>
    <mergeCell ref="P32:R32"/>
    <mergeCell ref="P55:R55"/>
    <mergeCell ref="G6:H6"/>
    <mergeCell ref="I6:J6"/>
    <mergeCell ref="A20:B20"/>
    <mergeCell ref="A23:B23"/>
    <mergeCell ref="A28:B28"/>
    <mergeCell ref="M6:N6"/>
    <mergeCell ref="K6:L6"/>
    <mergeCell ref="A1:R1"/>
    <mergeCell ref="A2:R2"/>
    <mergeCell ref="L3:R3"/>
    <mergeCell ref="A4:A7"/>
    <mergeCell ref="B4:B7"/>
    <mergeCell ref="C4:J4"/>
    <mergeCell ref="K4:R4"/>
    <mergeCell ref="C5:F5"/>
    <mergeCell ref="G5:J5"/>
    <mergeCell ref="K5:N5"/>
    <mergeCell ref="O5:R5"/>
    <mergeCell ref="C6:F6"/>
    <mergeCell ref="O6:P6"/>
    <mergeCell ref="Q6:R6"/>
  </mergeCells>
  <pageMargins left="0.7" right="0.7" top="0.83" bottom="0.75" header="0.3" footer="0.3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X66"/>
  <sheetViews>
    <sheetView tabSelected="1" zoomScale="75" zoomScaleNormal="75" workbookViewId="0">
      <selection sqref="A1:N1"/>
    </sheetView>
  </sheetViews>
  <sheetFormatPr defaultRowHeight="15" x14ac:dyDescent="0.25"/>
  <cols>
    <col min="1" max="1" width="6.5703125" bestFit="1" customWidth="1"/>
    <col min="2" max="3" width="29.85546875" customWidth="1"/>
    <col min="4" max="4" width="19.7109375" bestFit="1" customWidth="1"/>
    <col min="5" max="5" width="19.7109375" customWidth="1"/>
    <col min="6" max="6" width="14.42578125" customWidth="1"/>
    <col min="7" max="7" width="18.28515625" bestFit="1" customWidth="1"/>
    <col min="8" max="8" width="11.7109375" bestFit="1" customWidth="1"/>
    <col min="9" max="9" width="18.28515625" bestFit="1" customWidth="1"/>
    <col min="10" max="10" width="11.7109375" bestFit="1" customWidth="1"/>
    <col min="11" max="11" width="18.28515625" bestFit="1" customWidth="1"/>
    <col min="12" max="12" width="11.7109375" bestFit="1" customWidth="1"/>
    <col min="13" max="13" width="18.28515625" bestFit="1" customWidth="1"/>
    <col min="14" max="14" width="11.7109375" bestFit="1" customWidth="1"/>
  </cols>
  <sheetData>
    <row r="1" spans="1:258" ht="31.5" x14ac:dyDescent="0.6">
      <c r="A1" s="36" t="s">
        <v>119</v>
      </c>
      <c r="B1" s="36"/>
      <c r="C1" s="36"/>
      <c r="D1" s="36"/>
      <c r="E1" s="36"/>
      <c r="F1" s="36"/>
      <c r="G1" s="36"/>
      <c r="H1" s="36"/>
      <c r="I1" s="36"/>
      <c r="J1" s="36"/>
      <c r="K1" s="37"/>
      <c r="L1" s="37"/>
      <c r="M1" s="37"/>
      <c r="N1" s="37"/>
    </row>
    <row r="2" spans="1:258" ht="23.25" x14ac:dyDescent="0.35">
      <c r="A2" s="38" t="s">
        <v>91</v>
      </c>
      <c r="B2" s="38"/>
      <c r="C2" s="38"/>
      <c r="D2" s="38"/>
      <c r="E2" s="38"/>
      <c r="F2" s="38"/>
      <c r="G2" s="38"/>
      <c r="H2" s="38"/>
      <c r="I2" s="38"/>
      <c r="J2" s="38"/>
      <c r="K2" s="39"/>
      <c r="L2" s="39"/>
      <c r="M2" s="39"/>
      <c r="N2" s="39"/>
    </row>
    <row r="3" spans="1:258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L3" s="40" t="s">
        <v>47</v>
      </c>
      <c r="M3" s="40"/>
      <c r="N3" s="40"/>
    </row>
    <row r="4" spans="1:258" ht="49.5" customHeight="1" x14ac:dyDescent="0.25">
      <c r="A4" s="41" t="s">
        <v>0</v>
      </c>
      <c r="B4" s="41" t="s">
        <v>1</v>
      </c>
      <c r="C4" s="33"/>
      <c r="D4" s="44">
        <v>45717</v>
      </c>
      <c r="E4" s="45"/>
      <c r="F4" s="46"/>
      <c r="G4" s="41" t="s">
        <v>114</v>
      </c>
      <c r="H4" s="41"/>
      <c r="I4" s="41"/>
      <c r="J4" s="41"/>
      <c r="K4" s="41" t="s">
        <v>113</v>
      </c>
      <c r="L4" s="41"/>
      <c r="M4" s="41"/>
      <c r="N4" s="41"/>
    </row>
    <row r="5" spans="1:258" ht="36.75" customHeight="1" x14ac:dyDescent="0.25">
      <c r="A5" s="41"/>
      <c r="B5" s="41"/>
      <c r="C5" s="22" t="s">
        <v>115</v>
      </c>
      <c r="D5" s="22" t="s">
        <v>48</v>
      </c>
      <c r="E5" s="22"/>
      <c r="F5" s="22" t="s">
        <v>49</v>
      </c>
      <c r="G5" s="42" t="s">
        <v>51</v>
      </c>
      <c r="H5" s="43"/>
      <c r="I5" s="42" t="s">
        <v>50</v>
      </c>
      <c r="J5" s="42"/>
      <c r="K5" s="42" t="s">
        <v>53</v>
      </c>
      <c r="L5" s="43"/>
      <c r="M5" s="42" t="s">
        <v>40</v>
      </c>
      <c r="N5" s="42"/>
    </row>
    <row r="6" spans="1:258" ht="39" x14ac:dyDescent="0.25">
      <c r="A6" s="41"/>
      <c r="B6" s="41"/>
      <c r="C6" s="5" t="s">
        <v>3</v>
      </c>
      <c r="D6" s="22" t="s">
        <v>112</v>
      </c>
      <c r="E6" s="5" t="s">
        <v>3</v>
      </c>
      <c r="F6" s="22" t="s">
        <v>112</v>
      </c>
      <c r="G6" s="5" t="s">
        <v>3</v>
      </c>
      <c r="H6" s="5" t="s">
        <v>52</v>
      </c>
      <c r="I6" s="5" t="s">
        <v>3</v>
      </c>
      <c r="J6" s="5" t="s">
        <v>52</v>
      </c>
      <c r="K6" s="5" t="s">
        <v>3</v>
      </c>
      <c r="L6" s="5" t="s">
        <v>52</v>
      </c>
      <c r="M6" s="5" t="s">
        <v>3</v>
      </c>
      <c r="N6" s="5" t="s">
        <v>52</v>
      </c>
    </row>
    <row r="7" spans="1:258" ht="24.75" customHeight="1" x14ac:dyDescent="0.25">
      <c r="A7" s="6"/>
      <c r="B7" s="53" t="s">
        <v>60</v>
      </c>
      <c r="C7" s="53"/>
      <c r="D7" s="53"/>
      <c r="E7" s="53"/>
      <c r="F7" s="53"/>
      <c r="G7" s="54"/>
      <c r="H7" s="54"/>
      <c r="I7" s="54"/>
      <c r="J7" s="54"/>
      <c r="K7" s="54"/>
      <c r="L7" s="54"/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s="4" customFormat="1" ht="20.100000000000001" customHeight="1" x14ac:dyDescent="0.25">
      <c r="A8" s="14">
        <v>1</v>
      </c>
      <c r="B8" s="11" t="s">
        <v>61</v>
      </c>
      <c r="C8" s="34">
        <v>24153</v>
      </c>
      <c r="D8" s="18">
        <v>43099.79</v>
      </c>
      <c r="E8" s="18">
        <v>2542</v>
      </c>
      <c r="F8" s="18">
        <v>2092.1999999999998</v>
      </c>
      <c r="G8" s="18">
        <v>24353</v>
      </c>
      <c r="H8" s="18">
        <v>42585.17</v>
      </c>
      <c r="I8" s="18">
        <v>23141</v>
      </c>
      <c r="J8" s="18">
        <v>41296.720000000001</v>
      </c>
      <c r="K8" s="18">
        <v>2919</v>
      </c>
      <c r="L8" s="18">
        <v>2519.35</v>
      </c>
      <c r="M8" s="18">
        <v>2667</v>
      </c>
      <c r="N8" s="18">
        <v>2417.71</v>
      </c>
    </row>
    <row r="9" spans="1:258" s="4" customFormat="1" ht="20.100000000000001" customHeight="1" x14ac:dyDescent="0.25">
      <c r="A9" s="14">
        <v>2</v>
      </c>
      <c r="B9" s="11" t="s">
        <v>62</v>
      </c>
      <c r="C9" s="34">
        <v>2527</v>
      </c>
      <c r="D9" s="18">
        <v>4629.05</v>
      </c>
      <c r="E9" s="18">
        <v>355</v>
      </c>
      <c r="F9" s="18">
        <v>215.46</v>
      </c>
      <c r="G9" s="18">
        <v>2586</v>
      </c>
      <c r="H9" s="18">
        <v>5096.63</v>
      </c>
      <c r="I9" s="18">
        <v>2345</v>
      </c>
      <c r="J9" s="18">
        <v>3758.67</v>
      </c>
      <c r="K9" s="18">
        <v>343</v>
      </c>
      <c r="L9" s="18">
        <v>204.54</v>
      </c>
      <c r="M9" s="18">
        <v>270</v>
      </c>
      <c r="N9" s="18">
        <v>169.07</v>
      </c>
    </row>
    <row r="10" spans="1:258" s="4" customFormat="1" ht="15.75" x14ac:dyDescent="0.25">
      <c r="A10" s="14">
        <v>3</v>
      </c>
      <c r="B10" s="11" t="s">
        <v>63</v>
      </c>
      <c r="C10" s="34">
        <v>316</v>
      </c>
      <c r="D10" s="18">
        <v>679.08</v>
      </c>
      <c r="E10" s="18">
        <v>39</v>
      </c>
      <c r="F10" s="18">
        <v>377.53</v>
      </c>
      <c r="G10" s="18">
        <v>365</v>
      </c>
      <c r="H10" s="18">
        <v>708.92</v>
      </c>
      <c r="I10" s="18">
        <v>3</v>
      </c>
      <c r="J10" s="18">
        <v>1.59</v>
      </c>
      <c r="K10" s="18">
        <v>43</v>
      </c>
      <c r="L10" s="18">
        <v>381.3</v>
      </c>
      <c r="M10" s="18">
        <v>1</v>
      </c>
      <c r="N10" s="18">
        <v>0</v>
      </c>
    </row>
    <row r="11" spans="1:258" s="4" customFormat="1" ht="15.75" x14ac:dyDescent="0.25">
      <c r="A11" s="14">
        <v>4</v>
      </c>
      <c r="B11" s="11" t="s">
        <v>64</v>
      </c>
      <c r="C11" s="34">
        <v>223</v>
      </c>
      <c r="D11" s="18">
        <v>450</v>
      </c>
      <c r="E11" s="18">
        <v>18</v>
      </c>
      <c r="F11" s="18">
        <v>15.41</v>
      </c>
      <c r="G11" s="18">
        <v>218</v>
      </c>
      <c r="H11" s="18">
        <v>433.65</v>
      </c>
      <c r="I11" s="18">
        <v>218</v>
      </c>
      <c r="J11" s="18">
        <v>433.65</v>
      </c>
      <c r="K11" s="18">
        <v>19</v>
      </c>
      <c r="L11" s="18">
        <v>15.97</v>
      </c>
      <c r="M11" s="18">
        <v>19</v>
      </c>
      <c r="N11" s="18">
        <v>15.97</v>
      </c>
    </row>
    <row r="12" spans="1:258" s="4" customFormat="1" ht="15.75" x14ac:dyDescent="0.25">
      <c r="A12" s="14">
        <v>5</v>
      </c>
      <c r="B12" s="11" t="s">
        <v>65</v>
      </c>
      <c r="C12" s="34">
        <v>959</v>
      </c>
      <c r="D12" s="18">
        <v>2438.9</v>
      </c>
      <c r="E12" s="18">
        <v>83</v>
      </c>
      <c r="F12" s="18">
        <v>50.19</v>
      </c>
      <c r="G12" s="18">
        <v>969</v>
      </c>
      <c r="H12" s="18">
        <v>2464.6999999999998</v>
      </c>
      <c r="I12" s="18">
        <v>969</v>
      </c>
      <c r="J12" s="18">
        <v>2464.6999999999998</v>
      </c>
      <c r="K12" s="18">
        <v>74</v>
      </c>
      <c r="L12" s="18">
        <v>58.48</v>
      </c>
      <c r="M12" s="18">
        <v>74</v>
      </c>
      <c r="N12" s="18">
        <v>58.48</v>
      </c>
    </row>
    <row r="13" spans="1:258" s="4" customFormat="1" ht="15.75" x14ac:dyDescent="0.25">
      <c r="A13" s="14">
        <v>6</v>
      </c>
      <c r="B13" s="11" t="s">
        <v>66</v>
      </c>
      <c r="C13" s="34">
        <v>383</v>
      </c>
      <c r="D13" s="18">
        <v>670</v>
      </c>
      <c r="E13" s="18">
        <v>60</v>
      </c>
      <c r="F13" s="18">
        <v>37</v>
      </c>
      <c r="G13" s="18">
        <v>392</v>
      </c>
      <c r="H13" s="18">
        <v>710</v>
      </c>
      <c r="I13" s="18">
        <v>377</v>
      </c>
      <c r="J13" s="18">
        <v>695</v>
      </c>
      <c r="K13" s="18">
        <v>56</v>
      </c>
      <c r="L13" s="18">
        <v>35</v>
      </c>
      <c r="M13" s="18">
        <v>43</v>
      </c>
      <c r="N13" s="18">
        <v>33</v>
      </c>
    </row>
    <row r="14" spans="1:258" s="4" customFormat="1" ht="15.75" x14ac:dyDescent="0.25">
      <c r="A14" s="14">
        <v>7</v>
      </c>
      <c r="B14" s="11" t="s">
        <v>67</v>
      </c>
      <c r="C14" s="34">
        <v>166</v>
      </c>
      <c r="D14" s="18">
        <v>232.34</v>
      </c>
      <c r="E14" s="18">
        <v>0</v>
      </c>
      <c r="F14" s="18">
        <v>0</v>
      </c>
      <c r="G14" s="18">
        <v>164</v>
      </c>
      <c r="H14" s="18">
        <v>264.51</v>
      </c>
      <c r="I14" s="18">
        <v>164</v>
      </c>
      <c r="J14" s="18">
        <v>264.51</v>
      </c>
      <c r="K14" s="18">
        <v>1</v>
      </c>
      <c r="L14" s="18">
        <v>0.09</v>
      </c>
      <c r="M14" s="18">
        <v>1</v>
      </c>
      <c r="N14" s="18">
        <v>0.09</v>
      </c>
    </row>
    <row r="15" spans="1:258" s="4" customFormat="1" ht="15.75" x14ac:dyDescent="0.25">
      <c r="A15" s="14">
        <v>8</v>
      </c>
      <c r="B15" s="11" t="s">
        <v>68</v>
      </c>
      <c r="C15" s="34">
        <v>435</v>
      </c>
      <c r="D15" s="18">
        <v>557.07000000000005</v>
      </c>
      <c r="E15" s="18">
        <v>37</v>
      </c>
      <c r="F15" s="18">
        <v>43.05</v>
      </c>
      <c r="G15" s="18">
        <v>441</v>
      </c>
      <c r="H15" s="18">
        <v>634.76</v>
      </c>
      <c r="I15" s="18">
        <v>441</v>
      </c>
      <c r="J15" s="18">
        <v>634.76</v>
      </c>
      <c r="K15" s="18">
        <v>20</v>
      </c>
      <c r="L15" s="18">
        <v>17</v>
      </c>
      <c r="M15" s="18">
        <v>20</v>
      </c>
      <c r="N15" s="18">
        <v>17</v>
      </c>
    </row>
    <row r="16" spans="1:258" s="4" customFormat="1" ht="15.75" x14ac:dyDescent="0.25">
      <c r="A16" s="14">
        <v>9</v>
      </c>
      <c r="B16" s="11" t="s">
        <v>69</v>
      </c>
      <c r="C16" s="34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</row>
    <row r="17" spans="1:14" s="4" customFormat="1" ht="15.75" x14ac:dyDescent="0.25">
      <c r="A17" s="14">
        <v>10</v>
      </c>
      <c r="B17" s="11" t="s">
        <v>70</v>
      </c>
      <c r="C17" s="34">
        <v>1733</v>
      </c>
      <c r="D17" s="18">
        <v>1511.71</v>
      </c>
      <c r="E17" s="18">
        <v>280</v>
      </c>
      <c r="F17" s="18">
        <v>170.91</v>
      </c>
      <c r="G17" s="18">
        <v>1710</v>
      </c>
      <c r="H17" s="18">
        <v>1603.04</v>
      </c>
      <c r="I17" s="18">
        <v>1710</v>
      </c>
      <c r="J17" s="18">
        <v>1603.04</v>
      </c>
      <c r="K17" s="18">
        <v>281</v>
      </c>
      <c r="L17" s="18">
        <v>168.83</v>
      </c>
      <c r="M17" s="18">
        <v>281</v>
      </c>
      <c r="N17" s="18">
        <v>168.83</v>
      </c>
    </row>
    <row r="18" spans="1:14" s="4" customFormat="1" ht="15.75" x14ac:dyDescent="0.25">
      <c r="A18" s="14">
        <v>11</v>
      </c>
      <c r="B18" s="11" t="s">
        <v>71</v>
      </c>
      <c r="C18" s="34">
        <v>258</v>
      </c>
      <c r="D18" s="18">
        <v>292.66000000000003</v>
      </c>
      <c r="E18" s="18">
        <v>11</v>
      </c>
      <c r="F18" s="18">
        <v>5.96</v>
      </c>
      <c r="G18" s="18">
        <v>247</v>
      </c>
      <c r="H18" s="18">
        <v>289.85000000000002</v>
      </c>
      <c r="I18" s="18">
        <v>247</v>
      </c>
      <c r="J18" s="18">
        <v>289.85000000000002</v>
      </c>
      <c r="K18" s="18">
        <v>11</v>
      </c>
      <c r="L18" s="18">
        <v>7.71</v>
      </c>
      <c r="M18" s="18">
        <v>11</v>
      </c>
      <c r="N18" s="18">
        <v>7.71</v>
      </c>
    </row>
    <row r="19" spans="1:14" s="2" customFormat="1" ht="19.5" x14ac:dyDescent="0.3">
      <c r="A19" s="48" t="s">
        <v>84</v>
      </c>
      <c r="B19" s="49"/>
      <c r="C19" s="31">
        <f>SUM(C8:C18)</f>
        <v>31153</v>
      </c>
      <c r="D19" s="31">
        <f>SUM(D8:D18)</f>
        <v>54560.600000000006</v>
      </c>
      <c r="E19" s="31">
        <f>SUM(E8:E18)</f>
        <v>3425</v>
      </c>
      <c r="F19" s="31">
        <f>SUM(F8:F18)</f>
        <v>3007.7099999999996</v>
      </c>
      <c r="G19" s="18">
        <f t="shared" ref="G19:N19" si="0">SUM(G8:G18)</f>
        <v>31445</v>
      </c>
      <c r="H19" s="18">
        <f t="shared" si="0"/>
        <v>54791.229999999996</v>
      </c>
      <c r="I19" s="18">
        <f t="shared" si="0"/>
        <v>29615</v>
      </c>
      <c r="J19" s="18">
        <f t="shared" si="0"/>
        <v>51442.49</v>
      </c>
      <c r="K19" s="18">
        <f t="shared" si="0"/>
        <v>3767</v>
      </c>
      <c r="L19" s="18">
        <f t="shared" si="0"/>
        <v>3408.27</v>
      </c>
      <c r="M19" s="18">
        <f t="shared" si="0"/>
        <v>3387</v>
      </c>
      <c r="N19" s="18">
        <f t="shared" si="0"/>
        <v>2887.86</v>
      </c>
    </row>
    <row r="20" spans="1:14" s="3" customFormat="1" ht="24.75" x14ac:dyDescent="0.5">
      <c r="A20" s="12"/>
      <c r="B20" s="55" t="s">
        <v>56</v>
      </c>
      <c r="C20" s="55"/>
      <c r="D20" s="55"/>
      <c r="E20" s="55"/>
      <c r="F20" s="55"/>
      <c r="G20" s="56"/>
      <c r="H20" s="56"/>
      <c r="I20" s="56"/>
      <c r="J20" s="56"/>
      <c r="K20" s="56"/>
      <c r="L20" s="56"/>
      <c r="M20" s="55"/>
      <c r="N20" s="56"/>
    </row>
    <row r="21" spans="1:14" s="4" customFormat="1" ht="15.75" x14ac:dyDescent="0.25">
      <c r="A21" s="14">
        <v>12</v>
      </c>
      <c r="B21" s="11" t="s">
        <v>72</v>
      </c>
      <c r="C21" s="34">
        <v>2483</v>
      </c>
      <c r="D21" s="18">
        <v>5185</v>
      </c>
      <c r="E21" s="18">
        <v>245</v>
      </c>
      <c r="F21" s="18">
        <v>246</v>
      </c>
      <c r="G21" s="18">
        <v>3444</v>
      </c>
      <c r="H21" s="18">
        <v>5201.67</v>
      </c>
      <c r="I21" s="18">
        <v>3444</v>
      </c>
      <c r="J21" s="18">
        <v>5201.67</v>
      </c>
      <c r="K21" s="18">
        <v>231</v>
      </c>
      <c r="L21" s="18">
        <v>226.9</v>
      </c>
      <c r="M21" s="18">
        <v>231</v>
      </c>
      <c r="N21" s="18">
        <v>226.9</v>
      </c>
    </row>
    <row r="22" spans="1:14" s="2" customFormat="1" ht="19.5" x14ac:dyDescent="0.3">
      <c r="A22" s="48" t="s">
        <v>84</v>
      </c>
      <c r="B22" s="49"/>
      <c r="C22" s="31">
        <f>SUM(C21)</f>
        <v>2483</v>
      </c>
      <c r="D22" s="31">
        <f>SUM(D21)</f>
        <v>5185</v>
      </c>
      <c r="E22" s="31">
        <f>SUM(E21)</f>
        <v>245</v>
      </c>
      <c r="F22" s="31">
        <f>SUM(F21)</f>
        <v>246</v>
      </c>
      <c r="G22" s="18">
        <f t="shared" ref="G22:N22" si="1">SUM(G21:G21)</f>
        <v>3444</v>
      </c>
      <c r="H22" s="18">
        <f t="shared" si="1"/>
        <v>5201.67</v>
      </c>
      <c r="I22" s="18">
        <f t="shared" si="1"/>
        <v>3444</v>
      </c>
      <c r="J22" s="18">
        <f t="shared" si="1"/>
        <v>5201.67</v>
      </c>
      <c r="K22" s="18">
        <f t="shared" si="1"/>
        <v>231</v>
      </c>
      <c r="L22" s="18">
        <f t="shared" si="1"/>
        <v>226.9</v>
      </c>
      <c r="M22" s="18">
        <f t="shared" si="1"/>
        <v>231</v>
      </c>
      <c r="N22" s="18">
        <f t="shared" si="1"/>
        <v>226.9</v>
      </c>
    </row>
    <row r="23" spans="1:14" s="3" customFormat="1" ht="24.75" x14ac:dyDescent="0.5">
      <c r="A23" s="12"/>
      <c r="B23" s="55" t="s">
        <v>73</v>
      </c>
      <c r="C23" s="55"/>
      <c r="D23" s="55"/>
      <c r="E23" s="55"/>
      <c r="F23" s="55"/>
      <c r="G23" s="56"/>
      <c r="H23" s="56"/>
      <c r="I23" s="56"/>
      <c r="J23" s="56"/>
      <c r="K23" s="56"/>
      <c r="L23" s="56"/>
      <c r="M23" s="55"/>
      <c r="N23" s="56"/>
    </row>
    <row r="24" spans="1:14" s="4" customFormat="1" ht="15.75" x14ac:dyDescent="0.25">
      <c r="A24" s="14">
        <v>13</v>
      </c>
      <c r="B24" s="11" t="s">
        <v>6</v>
      </c>
      <c r="C24" s="34">
        <v>3357</v>
      </c>
      <c r="D24" s="18">
        <v>3216.02</v>
      </c>
      <c r="E24" s="18">
        <v>447</v>
      </c>
      <c r="F24" s="18">
        <v>340.44</v>
      </c>
      <c r="G24" s="18">
        <v>3321</v>
      </c>
      <c r="H24" s="18">
        <v>3106.48</v>
      </c>
      <c r="I24" s="18">
        <v>3318</v>
      </c>
      <c r="J24" s="18">
        <v>3093.3</v>
      </c>
      <c r="K24" s="18">
        <v>389</v>
      </c>
      <c r="L24" s="18">
        <v>294.08</v>
      </c>
      <c r="M24" s="18">
        <v>383</v>
      </c>
      <c r="N24" s="18">
        <v>294.08</v>
      </c>
    </row>
    <row r="25" spans="1:14" s="4" customFormat="1" ht="15" hidden="1" customHeight="1" x14ac:dyDescent="0.25">
      <c r="A25" s="14">
        <v>14</v>
      </c>
      <c r="B25" s="11" t="s">
        <v>7</v>
      </c>
      <c r="C25" s="34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</row>
    <row r="26" spans="1:14" s="4" customFormat="1" ht="15.75" x14ac:dyDescent="0.25">
      <c r="A26" s="14">
        <v>14</v>
      </c>
      <c r="B26" s="11" t="s">
        <v>8</v>
      </c>
      <c r="C26" s="34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4" s="2" customFormat="1" ht="19.5" x14ac:dyDescent="0.3">
      <c r="A27" s="48" t="s">
        <v>84</v>
      </c>
      <c r="B27" s="49"/>
      <c r="C27" s="31">
        <f>SUM(C24:C26)</f>
        <v>3357</v>
      </c>
      <c r="D27" s="18">
        <f>SUM(D24:D26)</f>
        <v>3216.02</v>
      </c>
      <c r="E27" s="18">
        <f t="shared" ref="E27" si="2">SUM(E24:E26)</f>
        <v>447</v>
      </c>
      <c r="F27" s="18">
        <f>SUM(F24:F26)</f>
        <v>340.44</v>
      </c>
      <c r="G27" s="18">
        <f t="shared" ref="G27:N27" si="3">SUM(G24:G26)</f>
        <v>3321</v>
      </c>
      <c r="H27" s="18">
        <f t="shared" si="3"/>
        <v>3106.48</v>
      </c>
      <c r="I27" s="18">
        <f t="shared" si="3"/>
        <v>3318</v>
      </c>
      <c r="J27" s="18">
        <f t="shared" si="3"/>
        <v>3093.3</v>
      </c>
      <c r="K27" s="18">
        <f t="shared" si="3"/>
        <v>389</v>
      </c>
      <c r="L27" s="18">
        <f t="shared" si="3"/>
        <v>294.08</v>
      </c>
      <c r="M27" s="18">
        <f t="shared" si="3"/>
        <v>383</v>
      </c>
      <c r="N27" s="18">
        <f t="shared" si="3"/>
        <v>294.08</v>
      </c>
    </row>
    <row r="28" spans="1:14" s="3" customFormat="1" ht="24.75" x14ac:dyDescent="0.5">
      <c r="A28" s="12"/>
      <c r="B28" s="55" t="s">
        <v>87</v>
      </c>
      <c r="C28" s="55"/>
      <c r="D28" s="55"/>
      <c r="E28" s="55"/>
      <c r="F28" s="55"/>
      <c r="G28" s="56"/>
      <c r="H28" s="56"/>
      <c r="I28" s="56"/>
      <c r="J28" s="56"/>
      <c r="K28" s="56"/>
      <c r="L28" s="56"/>
      <c r="M28" s="55"/>
      <c r="N28" s="56"/>
    </row>
    <row r="29" spans="1:14" s="4" customFormat="1" ht="15.75" x14ac:dyDescent="0.25">
      <c r="A29" s="14">
        <v>15</v>
      </c>
      <c r="B29" s="11" t="s">
        <v>86</v>
      </c>
      <c r="C29" s="34">
        <v>16515</v>
      </c>
      <c r="D29" s="18">
        <v>20227.41</v>
      </c>
      <c r="E29" s="18">
        <v>144</v>
      </c>
      <c r="F29" s="11">
        <v>162</v>
      </c>
      <c r="G29" s="18">
        <v>17217</v>
      </c>
      <c r="H29" s="18">
        <v>21946.63</v>
      </c>
      <c r="I29" s="18">
        <v>17217</v>
      </c>
      <c r="J29" s="18">
        <v>21946.63</v>
      </c>
      <c r="K29" s="18">
        <v>145</v>
      </c>
      <c r="L29" s="18">
        <v>165.35</v>
      </c>
      <c r="M29" s="18">
        <v>145</v>
      </c>
      <c r="N29" s="18">
        <v>165.35</v>
      </c>
    </row>
    <row r="30" spans="1:14" s="2" customFormat="1" ht="19.5" x14ac:dyDescent="0.3">
      <c r="A30" s="48" t="s">
        <v>84</v>
      </c>
      <c r="B30" s="49"/>
      <c r="C30" s="31">
        <f>SUM(C29)</f>
        <v>16515</v>
      </c>
      <c r="D30" s="31">
        <f>SUM(D29)</f>
        <v>20227.41</v>
      </c>
      <c r="E30" s="18">
        <f t="shared" ref="E30" si="4">SUM(E29:E29)</f>
        <v>144</v>
      </c>
      <c r="F30" s="32">
        <f>SUM(F29)</f>
        <v>162</v>
      </c>
      <c r="G30" s="18">
        <f t="shared" ref="G30:N30" si="5">SUM(G29:G29)</f>
        <v>17217</v>
      </c>
      <c r="H30" s="18">
        <f t="shared" si="5"/>
        <v>21946.63</v>
      </c>
      <c r="I30" s="18">
        <f t="shared" si="5"/>
        <v>17217</v>
      </c>
      <c r="J30" s="18">
        <f t="shared" si="5"/>
        <v>21946.63</v>
      </c>
      <c r="K30" s="18">
        <f t="shared" si="5"/>
        <v>145</v>
      </c>
      <c r="L30" s="18">
        <f t="shared" si="5"/>
        <v>165.35</v>
      </c>
      <c r="M30" s="18">
        <f t="shared" si="5"/>
        <v>145</v>
      </c>
      <c r="N30" s="18">
        <f t="shared" si="5"/>
        <v>165.35</v>
      </c>
    </row>
    <row r="31" spans="1:14" s="3" customFormat="1" ht="24.75" x14ac:dyDescent="0.5">
      <c r="A31" s="12"/>
      <c r="B31" s="55" t="s">
        <v>74</v>
      </c>
      <c r="C31" s="55"/>
      <c r="D31" s="55"/>
      <c r="E31" s="55"/>
      <c r="F31" s="55"/>
      <c r="G31" s="56"/>
      <c r="H31" s="56"/>
      <c r="I31" s="56"/>
      <c r="J31" s="56"/>
      <c r="K31" s="56"/>
      <c r="L31" s="56"/>
      <c r="M31" s="55"/>
      <c r="N31" s="56"/>
    </row>
    <row r="32" spans="1:14" s="4" customFormat="1" ht="15" hidden="1" customHeight="1" x14ac:dyDescent="0.25">
      <c r="A32" s="13">
        <v>18</v>
      </c>
      <c r="B32" s="13" t="s">
        <v>9</v>
      </c>
      <c r="C32" s="13"/>
      <c r="D32" s="13"/>
      <c r="E32" s="13"/>
      <c r="F32" s="13"/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</row>
    <row r="33" spans="1:14" s="4" customFormat="1" ht="15" hidden="1" customHeight="1" x14ac:dyDescent="0.25">
      <c r="A33" s="13">
        <v>19</v>
      </c>
      <c r="B33" s="13" t="s">
        <v>10</v>
      </c>
      <c r="C33" s="13"/>
      <c r="D33" s="13"/>
      <c r="E33" s="13"/>
      <c r="F33" s="13"/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</row>
    <row r="34" spans="1:14" s="4" customFormat="1" ht="15" hidden="1" customHeight="1" x14ac:dyDescent="0.25">
      <c r="A34" s="13">
        <v>20</v>
      </c>
      <c r="B34" s="13" t="s">
        <v>11</v>
      </c>
      <c r="C34" s="13"/>
      <c r="D34" s="13"/>
      <c r="E34" s="13"/>
      <c r="F34" s="13"/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</row>
    <row r="35" spans="1:14" s="4" customFormat="1" ht="15" hidden="1" customHeight="1" x14ac:dyDescent="0.25">
      <c r="A35" s="13">
        <v>21</v>
      </c>
      <c r="B35" s="13" t="s">
        <v>12</v>
      </c>
      <c r="C35" s="13"/>
      <c r="D35" s="13"/>
      <c r="E35" s="13"/>
      <c r="F35" s="13"/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</row>
    <row r="36" spans="1:14" s="4" customFormat="1" ht="15" hidden="1" customHeight="1" x14ac:dyDescent="0.25">
      <c r="A36" s="13">
        <v>22</v>
      </c>
      <c r="B36" s="13" t="s">
        <v>13</v>
      </c>
      <c r="C36" s="13"/>
      <c r="D36" s="13"/>
      <c r="E36" s="13"/>
      <c r="F36" s="13"/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</row>
    <row r="37" spans="1:14" s="4" customFormat="1" ht="15" hidden="1" customHeight="1" x14ac:dyDescent="0.25">
      <c r="A37" s="13">
        <v>23</v>
      </c>
      <c r="B37" s="13" t="s">
        <v>14</v>
      </c>
      <c r="C37" s="13"/>
      <c r="D37" s="13"/>
      <c r="E37" s="13"/>
      <c r="F37" s="13"/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</row>
    <row r="38" spans="1:14" s="4" customFormat="1" ht="15.75" x14ac:dyDescent="0.25">
      <c r="A38" s="14">
        <v>16</v>
      </c>
      <c r="B38" s="11" t="s">
        <v>75</v>
      </c>
      <c r="C38" s="34">
        <v>2381</v>
      </c>
      <c r="D38" s="18">
        <v>5288.94</v>
      </c>
      <c r="E38" s="18">
        <v>13</v>
      </c>
      <c r="F38" s="18">
        <v>9.35</v>
      </c>
      <c r="G38" s="18">
        <v>2758</v>
      </c>
      <c r="H38" s="18">
        <v>5943.05</v>
      </c>
      <c r="I38" s="18">
        <v>2758</v>
      </c>
      <c r="J38" s="18">
        <v>5943.05</v>
      </c>
      <c r="K38" s="18">
        <v>14</v>
      </c>
      <c r="L38" s="18">
        <v>8.07</v>
      </c>
      <c r="M38" s="18">
        <v>14</v>
      </c>
      <c r="N38" s="18">
        <v>8.07</v>
      </c>
    </row>
    <row r="39" spans="1:14" s="4" customFormat="1" ht="15" hidden="1" customHeight="1" x14ac:dyDescent="0.25">
      <c r="A39" s="14">
        <v>25</v>
      </c>
      <c r="B39" s="11" t="s">
        <v>15</v>
      </c>
      <c r="C39" s="34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</row>
    <row r="40" spans="1:14" s="4" customFormat="1" ht="15.75" x14ac:dyDescent="0.25">
      <c r="A40" s="14">
        <v>17</v>
      </c>
      <c r="B40" s="11" t="s">
        <v>76</v>
      </c>
      <c r="C40" s="34">
        <v>9</v>
      </c>
      <c r="D40" s="18">
        <v>40.78</v>
      </c>
      <c r="E40" s="18">
        <v>0</v>
      </c>
      <c r="F40" s="18">
        <v>0</v>
      </c>
      <c r="G40" s="18">
        <v>7</v>
      </c>
      <c r="H40" s="18">
        <v>32.840000000000003</v>
      </c>
      <c r="I40" s="18">
        <v>7</v>
      </c>
      <c r="J40" s="18">
        <v>32.840000000000003</v>
      </c>
      <c r="K40" s="18">
        <v>0</v>
      </c>
      <c r="L40" s="18">
        <v>0</v>
      </c>
      <c r="M40" s="18">
        <v>0</v>
      </c>
      <c r="N40" s="18">
        <v>0</v>
      </c>
    </row>
    <row r="41" spans="1:14" s="4" customFormat="1" ht="15" hidden="1" customHeight="1" x14ac:dyDescent="0.25">
      <c r="A41" s="14">
        <v>27</v>
      </c>
      <c r="B41" s="11" t="s">
        <v>16</v>
      </c>
      <c r="C41" s="34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</row>
    <row r="42" spans="1:14" s="4" customFormat="1" ht="15" hidden="1" customHeight="1" x14ac:dyDescent="0.25">
      <c r="A42" s="14">
        <v>28</v>
      </c>
      <c r="B42" s="11" t="s">
        <v>17</v>
      </c>
      <c r="C42" s="34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</row>
    <row r="43" spans="1:14" s="4" customFormat="1" ht="15.75" x14ac:dyDescent="0.25">
      <c r="A43" s="14">
        <v>18</v>
      </c>
      <c r="B43" s="11" t="s">
        <v>77</v>
      </c>
      <c r="C43" s="34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</row>
    <row r="44" spans="1:14" s="4" customFormat="1" ht="15.75" x14ac:dyDescent="0.25">
      <c r="A44" s="14">
        <v>19</v>
      </c>
      <c r="B44" s="11" t="s">
        <v>78</v>
      </c>
      <c r="C44" s="34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</row>
    <row r="45" spans="1:14" s="4" customFormat="1" ht="15" hidden="1" customHeight="1" x14ac:dyDescent="0.25">
      <c r="A45" s="14">
        <v>31</v>
      </c>
      <c r="B45" s="11" t="s">
        <v>18</v>
      </c>
      <c r="C45" s="34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</row>
    <row r="46" spans="1:14" s="4" customFormat="1" ht="15" hidden="1" customHeight="1" x14ac:dyDescent="0.25">
      <c r="A46" s="14">
        <v>32</v>
      </c>
      <c r="B46" s="11" t="s">
        <v>19</v>
      </c>
      <c r="C46" s="34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</row>
    <row r="47" spans="1:14" s="4" customFormat="1" ht="15" hidden="1" customHeight="1" x14ac:dyDescent="0.25">
      <c r="A47" s="14">
        <v>33</v>
      </c>
      <c r="B47" s="11" t="s">
        <v>20</v>
      </c>
      <c r="C47" s="34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</row>
    <row r="48" spans="1:14" s="4" customFormat="1" ht="15" hidden="1" customHeight="1" x14ac:dyDescent="0.25">
      <c r="A48" s="14">
        <v>34</v>
      </c>
      <c r="B48" s="11" t="s">
        <v>21</v>
      </c>
      <c r="C48" s="34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</row>
    <row r="49" spans="1:14" s="4" customFormat="1" ht="15.75" x14ac:dyDescent="0.25">
      <c r="A49" s="14">
        <v>20</v>
      </c>
      <c r="B49" s="11" t="s">
        <v>79</v>
      </c>
      <c r="C49" s="34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</row>
    <row r="50" spans="1:14" s="4" customFormat="1" ht="15" hidden="1" customHeight="1" x14ac:dyDescent="0.25">
      <c r="A50" s="11">
        <v>36</v>
      </c>
      <c r="B50" s="11" t="s">
        <v>22</v>
      </c>
      <c r="C50" s="35"/>
      <c r="D50" s="11"/>
      <c r="E50" s="18">
        <v>0</v>
      </c>
      <c r="F50" s="11"/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</row>
    <row r="51" spans="1:14" s="4" customFormat="1" ht="15" hidden="1" customHeight="1" x14ac:dyDescent="0.25">
      <c r="A51" s="11">
        <v>37</v>
      </c>
      <c r="B51" s="11" t="s">
        <v>23</v>
      </c>
      <c r="C51" s="35"/>
      <c r="D51" s="11"/>
      <c r="E51" s="18">
        <v>0</v>
      </c>
      <c r="F51" s="11"/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</row>
    <row r="52" spans="1:14" s="4" customFormat="1" ht="15" hidden="1" customHeight="1" x14ac:dyDescent="0.25">
      <c r="A52" s="11">
        <v>38</v>
      </c>
      <c r="B52" s="11" t="s">
        <v>24</v>
      </c>
      <c r="C52" s="35"/>
      <c r="D52" s="11"/>
      <c r="E52" s="18">
        <v>0</v>
      </c>
      <c r="F52" s="11"/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</row>
    <row r="53" spans="1:14" s="2" customFormat="1" ht="19.5" x14ac:dyDescent="0.3">
      <c r="A53" s="48" t="s">
        <v>84</v>
      </c>
      <c r="B53" s="49"/>
      <c r="C53" s="31">
        <f>SUM(C38:C52)</f>
        <v>2390</v>
      </c>
      <c r="D53" s="31">
        <f>SUM(D38:D52)</f>
        <v>5329.7199999999993</v>
      </c>
      <c r="E53" s="18">
        <f t="shared" ref="E53" si="6">SUM(E32:E52)</f>
        <v>13</v>
      </c>
      <c r="F53" s="31">
        <f>SUM(F38:F52)</f>
        <v>9.35</v>
      </c>
      <c r="G53" s="18">
        <f t="shared" ref="G53:N53" si="7">SUM(G32:G52)</f>
        <v>2765</v>
      </c>
      <c r="H53" s="18">
        <f t="shared" si="7"/>
        <v>5975.89</v>
      </c>
      <c r="I53" s="18">
        <f t="shared" si="7"/>
        <v>2765</v>
      </c>
      <c r="J53" s="18">
        <f t="shared" si="7"/>
        <v>5975.89</v>
      </c>
      <c r="K53" s="18">
        <f t="shared" si="7"/>
        <v>14</v>
      </c>
      <c r="L53" s="18">
        <f t="shared" si="7"/>
        <v>8.07</v>
      </c>
      <c r="M53" s="18">
        <f t="shared" si="7"/>
        <v>14</v>
      </c>
      <c r="N53" s="18">
        <f t="shared" si="7"/>
        <v>8.07</v>
      </c>
    </row>
    <row r="54" spans="1:14" s="3" customFormat="1" ht="24.75" x14ac:dyDescent="0.5">
      <c r="A54" s="12"/>
      <c r="B54" s="47" t="s">
        <v>81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</row>
    <row r="55" spans="1:14" s="4" customFormat="1" ht="15" hidden="1" customHeight="1" x14ac:dyDescent="0.25">
      <c r="A55" s="13">
        <v>39</v>
      </c>
      <c r="B55" s="13" t="s">
        <v>25</v>
      </c>
      <c r="C55" s="13"/>
      <c r="D55" s="13"/>
      <c r="E55" s="13"/>
      <c r="F55" s="13"/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</row>
    <row r="56" spans="1:14" s="4" customFormat="1" ht="15" hidden="1" customHeight="1" x14ac:dyDescent="0.25">
      <c r="A56" s="13">
        <v>40</v>
      </c>
      <c r="B56" s="13" t="s">
        <v>26</v>
      </c>
      <c r="C56" s="13"/>
      <c r="D56" s="13"/>
      <c r="E56" s="13"/>
      <c r="F56" s="13"/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</row>
    <row r="57" spans="1:14" s="4" customFormat="1" ht="15" hidden="1" customHeight="1" x14ac:dyDescent="0.25">
      <c r="A57" s="13">
        <v>41</v>
      </c>
      <c r="B57" s="13" t="s">
        <v>27</v>
      </c>
      <c r="C57" s="13"/>
      <c r="D57" s="13"/>
      <c r="E57" s="13"/>
      <c r="F57" s="13"/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</row>
    <row r="58" spans="1:14" s="4" customFormat="1" ht="15.75" x14ac:dyDescent="0.25">
      <c r="A58" s="14">
        <v>21</v>
      </c>
      <c r="B58" s="11" t="s">
        <v>80</v>
      </c>
      <c r="C58" s="35">
        <v>0</v>
      </c>
      <c r="D58" s="11">
        <v>0</v>
      </c>
      <c r="E58" s="18">
        <v>0</v>
      </c>
      <c r="F58" s="11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</row>
    <row r="59" spans="1:14" s="4" customFormat="1" ht="15" hidden="1" customHeight="1" x14ac:dyDescent="0.25">
      <c r="A59" s="11">
        <v>43</v>
      </c>
      <c r="B59" s="11" t="s">
        <v>28</v>
      </c>
      <c r="C59" s="35"/>
      <c r="D59" s="11"/>
      <c r="E59" s="18">
        <v>0</v>
      </c>
      <c r="F59" s="11"/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</row>
    <row r="60" spans="1:14" s="4" customFormat="1" ht="15" hidden="1" customHeight="1" x14ac:dyDescent="0.25">
      <c r="A60" s="11">
        <v>44</v>
      </c>
      <c r="B60" s="11" t="s">
        <v>29</v>
      </c>
      <c r="C60" s="35"/>
      <c r="D60" s="11"/>
      <c r="E60" s="18">
        <v>0</v>
      </c>
      <c r="F60" s="11"/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</row>
    <row r="61" spans="1:14" s="2" customFormat="1" ht="19.5" x14ac:dyDescent="0.3">
      <c r="A61" s="48" t="s">
        <v>84</v>
      </c>
      <c r="B61" s="49"/>
      <c r="C61" s="32">
        <f>SUM(C58:C60)</f>
        <v>0</v>
      </c>
      <c r="D61" s="32">
        <f>SUM(D58:D60)</f>
        <v>0</v>
      </c>
      <c r="E61" s="18">
        <f t="shared" ref="E61" si="8">SUM(E55:E60)</f>
        <v>0</v>
      </c>
      <c r="F61" s="32">
        <f>SUM(F58:F60)</f>
        <v>0</v>
      </c>
      <c r="G61" s="18">
        <f t="shared" ref="G61:N61" si="9">SUM(G55:G60)</f>
        <v>0</v>
      </c>
      <c r="H61" s="18">
        <f t="shared" si="9"/>
        <v>0</v>
      </c>
      <c r="I61" s="18">
        <f t="shared" si="9"/>
        <v>0</v>
      </c>
      <c r="J61" s="18">
        <f t="shared" si="9"/>
        <v>0</v>
      </c>
      <c r="K61" s="18">
        <f t="shared" si="9"/>
        <v>0</v>
      </c>
      <c r="L61" s="18">
        <f t="shared" si="9"/>
        <v>0</v>
      </c>
      <c r="M61" s="18">
        <f t="shared" si="9"/>
        <v>0</v>
      </c>
      <c r="N61" s="18">
        <f t="shared" si="9"/>
        <v>0</v>
      </c>
    </row>
    <row r="62" spans="1:14" s="3" customFormat="1" ht="24.75" hidden="1" customHeight="1" x14ac:dyDescent="0.5">
      <c r="A62" s="11"/>
      <c r="B62" s="50" t="s">
        <v>30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</row>
    <row r="63" spans="1:14" s="4" customFormat="1" ht="15" hidden="1" customHeight="1" x14ac:dyDescent="0.25">
      <c r="A63" s="11">
        <v>45</v>
      </c>
      <c r="B63" s="11" t="s">
        <v>31</v>
      </c>
      <c r="C63" s="11"/>
      <c r="D63" s="11"/>
      <c r="E63" s="11"/>
      <c r="F63" s="11"/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s="4" customFormat="1" ht="15" hidden="1" customHeight="1" x14ac:dyDescent="0.25">
      <c r="A64" s="51" t="s">
        <v>5</v>
      </c>
      <c r="B64" s="50"/>
      <c r="C64" s="11"/>
      <c r="D64" s="11"/>
      <c r="E64" s="11"/>
      <c r="F64" s="11"/>
      <c r="G64" s="11">
        <f t="shared" ref="G64:N64" si="10">SUM(G63:G63)</f>
        <v>0</v>
      </c>
      <c r="H64" s="11">
        <f t="shared" si="10"/>
        <v>0</v>
      </c>
      <c r="I64" s="11">
        <f t="shared" si="10"/>
        <v>0</v>
      </c>
      <c r="J64" s="11">
        <f t="shared" si="10"/>
        <v>0</v>
      </c>
      <c r="K64" s="11">
        <f t="shared" si="10"/>
        <v>0</v>
      </c>
      <c r="L64" s="11">
        <f t="shared" si="10"/>
        <v>0</v>
      </c>
      <c r="M64" s="11">
        <f t="shared" si="10"/>
        <v>0</v>
      </c>
      <c r="N64" s="11">
        <f t="shared" si="10"/>
        <v>0</v>
      </c>
    </row>
    <row r="65" spans="1:14" s="4" customFormat="1" ht="19.5" x14ac:dyDescent="0.4">
      <c r="A65" s="52" t="s">
        <v>85</v>
      </c>
      <c r="B65" s="47"/>
      <c r="C65" s="18">
        <f t="shared" ref="C65" si="11">SUM(C19+C22+C27+C30+C53+C61+C64)</f>
        <v>55898</v>
      </c>
      <c r="D65" s="18">
        <f t="shared" ref="D65:N65" si="12">SUM(D19+D22+D27+D30+D53+D61+D64)</f>
        <v>88518.75</v>
      </c>
      <c r="E65" s="18">
        <f t="shared" si="12"/>
        <v>4274</v>
      </c>
      <c r="F65" s="18">
        <f t="shared" si="12"/>
        <v>3765.4999999999995</v>
      </c>
      <c r="G65" s="18">
        <f t="shared" si="12"/>
        <v>58192</v>
      </c>
      <c r="H65" s="18">
        <f t="shared" si="12"/>
        <v>91021.9</v>
      </c>
      <c r="I65" s="18">
        <f t="shared" si="12"/>
        <v>56359</v>
      </c>
      <c r="J65" s="18">
        <f t="shared" si="12"/>
        <v>87659.98</v>
      </c>
      <c r="K65" s="18">
        <f t="shared" si="12"/>
        <v>4546</v>
      </c>
      <c r="L65" s="18">
        <f t="shared" si="12"/>
        <v>4102.67</v>
      </c>
      <c r="M65" s="18">
        <f t="shared" si="12"/>
        <v>4160</v>
      </c>
      <c r="N65" s="18">
        <f t="shared" si="12"/>
        <v>3582.26</v>
      </c>
    </row>
    <row r="66" spans="1:14" s="4" customFormat="1" x14ac:dyDescent="0.25">
      <c r="A66" s="13"/>
      <c r="B66" s="21" t="s">
        <v>82</v>
      </c>
      <c r="C66" s="21"/>
      <c r="D66" s="21"/>
      <c r="E66" s="21"/>
      <c r="F66" s="21"/>
      <c r="G66" s="13"/>
      <c r="H66" s="13"/>
      <c r="I66" s="13"/>
      <c r="J66" s="13"/>
      <c r="K66" s="13"/>
      <c r="L66" s="13"/>
      <c r="M66" s="13"/>
      <c r="N66" s="13"/>
    </row>
  </sheetData>
  <mergeCells count="32">
    <mergeCell ref="B62:N62"/>
    <mergeCell ref="A64:B64"/>
    <mergeCell ref="A65:B65"/>
    <mergeCell ref="B7:L7"/>
    <mergeCell ref="B20:L20"/>
    <mergeCell ref="M20:N20"/>
    <mergeCell ref="B23:L23"/>
    <mergeCell ref="M23:N23"/>
    <mergeCell ref="B28:L28"/>
    <mergeCell ref="M28:N28"/>
    <mergeCell ref="A30:B30"/>
    <mergeCell ref="A53:B53"/>
    <mergeCell ref="A61:B61"/>
    <mergeCell ref="B31:L31"/>
    <mergeCell ref="M31:N31"/>
    <mergeCell ref="B54:L54"/>
    <mergeCell ref="M54:N54"/>
    <mergeCell ref="M5:N5"/>
    <mergeCell ref="A19:B19"/>
    <mergeCell ref="A22:B22"/>
    <mergeCell ref="A27:B27"/>
    <mergeCell ref="A1:N1"/>
    <mergeCell ref="A2:N2"/>
    <mergeCell ref="L3:N3"/>
    <mergeCell ref="A4:A6"/>
    <mergeCell ref="B4:B6"/>
    <mergeCell ref="G4:J4"/>
    <mergeCell ref="K4:N4"/>
    <mergeCell ref="G5:H5"/>
    <mergeCell ref="I5:J5"/>
    <mergeCell ref="K5:L5"/>
    <mergeCell ref="D4:F4"/>
  </mergeCells>
  <printOptions horizontalCentered="1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Saving</vt:lpstr>
      <vt:lpstr>Grading</vt:lpstr>
      <vt:lpstr>Disbursment</vt:lpstr>
      <vt:lpstr>os and NPA</vt:lpstr>
      <vt:lpstr>Saving!Print_Titles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VIJAY SHANTILAL PATEL</cp:lastModifiedBy>
  <cp:lastPrinted>2026-06-02T12:03:44Z</cp:lastPrinted>
  <dcterms:created xsi:type="dcterms:W3CDTF">2014-12-03T10:28:03Z</dcterms:created>
  <dcterms:modified xsi:type="dcterms:W3CDTF">2026-06-02T12:03:53Z</dcterms:modified>
</cp:coreProperties>
</file>